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930" yWindow="255" windowWidth="15450" windowHeight="10320"/>
  </bookViews>
  <sheets>
    <sheet name="Бюджет" sheetId="3" r:id="rId1"/>
  </sheets>
  <definedNames>
    <definedName name="APPT" localSheetId="0">Бюджет!$A$19</definedName>
    <definedName name="FIO" localSheetId="0">Бюджет!$F$19</definedName>
    <definedName name="SIGN" localSheetId="0">Бюджет!$A$19:$H$20</definedName>
  </definedNames>
  <calcPr calcId="124519"/>
</workbook>
</file>

<file path=xl/calcChain.xml><?xml version="1.0" encoding="utf-8"?>
<calcChain xmlns="http://schemas.openxmlformats.org/spreadsheetml/2006/main">
  <c r="J82" i="3"/>
  <c r="J81"/>
  <c r="J91" s="1"/>
  <c r="J90"/>
  <c r="J80"/>
  <c r="J79"/>
  <c r="J78"/>
  <c r="J89"/>
  <c r="J88"/>
  <c r="J87"/>
  <c r="J86"/>
  <c r="J85"/>
  <c r="J84"/>
  <c r="J83"/>
</calcChain>
</file>

<file path=xl/sharedStrings.xml><?xml version="1.0" encoding="utf-8"?>
<sst xmlns="http://schemas.openxmlformats.org/spreadsheetml/2006/main" count="464" uniqueCount="110">
  <si>
    <t>Финансовое управление Администрации Ачинского района Красноярского края</t>
  </si>
  <si>
    <t>(наименование органа, исполняющего бюджет)</t>
  </si>
  <si>
    <t xml:space="preserve"> на 01.01.2016 г.</t>
  </si>
  <si>
    <t>Дата печати 18.01.2016 (11:09:56)</t>
  </si>
  <si>
    <t>Бюджет: Бюджет Малиновского сельсовета Ачинского района</t>
  </si>
  <si>
    <t>Тип бланка расходов: Смета, Платные услуги, ПНО</t>
  </si>
  <si>
    <t>руб.</t>
  </si>
  <si>
    <t>КВСР</t>
  </si>
  <si>
    <t>Бюджетополучатель</t>
  </si>
  <si>
    <t>Доп. КР</t>
  </si>
  <si>
    <t>КФСР</t>
  </si>
  <si>
    <t>КЦСР</t>
  </si>
  <si>
    <t>КВР</t>
  </si>
  <si>
    <t>КОСГУ</t>
  </si>
  <si>
    <t>КП - расходы год</t>
  </si>
  <si>
    <t>Ассигнования 2015  год</t>
  </si>
  <si>
    <t>Финансирование по счетам</t>
  </si>
  <si>
    <t>Расход по ЛС</t>
  </si>
  <si>
    <t>Возврат финансирования</t>
  </si>
  <si>
    <t>Остаток финансирования</t>
  </si>
  <si>
    <t>Резерв расхода по счетам</t>
  </si>
  <si>
    <t>Остаток КП - расходы (финанс.) Январь</t>
  </si>
  <si>
    <t>Остаток КП - расходы (финанс.) Февраль</t>
  </si>
  <si>
    <t>Остаток КП - расходы (финанс.) Март</t>
  </si>
  <si>
    <t>Остаток КП - расходы (финанс.) Апрель</t>
  </si>
  <si>
    <t>Остаток КП - расходы (финанс.) Май</t>
  </si>
  <si>
    <t>Остаток КП - расходы (финанс.) Июнь</t>
  </si>
  <si>
    <t>Остаток КП - расходы (финанс.) Июль</t>
  </si>
  <si>
    <t>Остаток КП - расходы (финанс.) Август</t>
  </si>
  <si>
    <t>Остаток КП - расходы (финанс.) Сентябрь</t>
  </si>
  <si>
    <t>Остаток КП - расходы (финанс.) Октябрь</t>
  </si>
  <si>
    <t>Остаток КП - расходы (финанс.) Ноябрь</t>
  </si>
  <si>
    <t>Остаток КП - расходы (финанс.) Декабрь</t>
  </si>
  <si>
    <t>Остаток КП - расходы (финанс.) год</t>
  </si>
  <si>
    <t>814</t>
  </si>
  <si>
    <t>Администрация Малиновского сельсовета Ачинского района Красноярского края</t>
  </si>
  <si>
    <t>01</t>
  </si>
  <si>
    <t>0102</t>
  </si>
  <si>
    <t>7219011</t>
  </si>
  <si>
    <t>121</t>
  </si>
  <si>
    <t>211</t>
  </si>
  <si>
    <t>213</t>
  </si>
  <si>
    <t>122</t>
  </si>
  <si>
    <t>212</t>
  </si>
  <si>
    <t>222</t>
  </si>
  <si>
    <t>226</t>
  </si>
  <si>
    <t>244</t>
  </si>
  <si>
    <t>0104</t>
  </si>
  <si>
    <t>7218062</t>
  </si>
  <si>
    <t>7219021</t>
  </si>
  <si>
    <t>221</t>
  </si>
  <si>
    <t>223</t>
  </si>
  <si>
    <t>225</t>
  </si>
  <si>
    <t>310</t>
  </si>
  <si>
    <t>340</t>
  </si>
  <si>
    <t>852</t>
  </si>
  <si>
    <t>290</t>
  </si>
  <si>
    <t>0107</t>
  </si>
  <si>
    <t>7219016</t>
  </si>
  <si>
    <t>880</t>
  </si>
  <si>
    <t>0111</t>
  </si>
  <si>
    <t>7219111</t>
  </si>
  <si>
    <t>870</t>
  </si>
  <si>
    <t>0113</t>
  </si>
  <si>
    <t>0299124</t>
  </si>
  <si>
    <t>0299129</t>
  </si>
  <si>
    <t>0329117</t>
  </si>
  <si>
    <t>7219126</t>
  </si>
  <si>
    <t>0310</t>
  </si>
  <si>
    <t>0319311</t>
  </si>
  <si>
    <t>0319313</t>
  </si>
  <si>
    <t>0409</t>
  </si>
  <si>
    <t>0119409</t>
  </si>
  <si>
    <t>0119413</t>
  </si>
  <si>
    <t>0119508</t>
  </si>
  <si>
    <t>0119594</t>
  </si>
  <si>
    <t>0501</t>
  </si>
  <si>
    <t>0139511</t>
  </si>
  <si>
    <t>0503</t>
  </si>
  <si>
    <t>0129531</t>
  </si>
  <si>
    <t>0139533</t>
  </si>
  <si>
    <t>0139534</t>
  </si>
  <si>
    <t>0139535</t>
  </si>
  <si>
    <t>1001</t>
  </si>
  <si>
    <t>0299100</t>
  </si>
  <si>
    <t>312</t>
  </si>
  <si>
    <t>263</t>
  </si>
  <si>
    <t>04</t>
  </si>
  <si>
    <t>0203</t>
  </si>
  <si>
    <t>7215118</t>
  </si>
  <si>
    <t>10</t>
  </si>
  <si>
    <t>7217514</t>
  </si>
  <si>
    <t>0117508</t>
  </si>
  <si>
    <t>0117594</t>
  </si>
  <si>
    <t>Малиновский сельсовет депутатов</t>
  </si>
  <si>
    <t>0103</t>
  </si>
  <si>
    <t>7119012</t>
  </si>
  <si>
    <t>ФУ Ачинского района</t>
  </si>
  <si>
    <t>0299028</t>
  </si>
  <si>
    <t>540</t>
  </si>
  <si>
    <t>251</t>
  </si>
  <si>
    <t>0299138</t>
  </si>
  <si>
    <t>0502</t>
  </si>
  <si>
    <t>0299558</t>
  </si>
  <si>
    <t>0505</t>
  </si>
  <si>
    <t>0297571</t>
  </si>
  <si>
    <t>Итого</t>
  </si>
  <si>
    <t>ИТОГО</t>
  </si>
  <si>
    <t>Статья</t>
  </si>
  <si>
    <t>Суммы</t>
  </si>
</sst>
</file>

<file path=xl/styles.xml><?xml version="1.0" encoding="utf-8"?>
<styleSheet xmlns="http://schemas.openxmlformats.org/spreadsheetml/2006/main">
  <fonts count="8">
    <font>
      <sz val="10"/>
      <name val="Arial"/>
      <charset val="204"/>
    </font>
    <font>
      <sz val="8.5"/>
      <name val="MS Sans Serif"/>
      <family val="2"/>
      <charset val="204"/>
    </font>
    <font>
      <b/>
      <sz val="8.5"/>
      <name val="MS Sans Serif"/>
      <family val="2"/>
      <charset val="204"/>
    </font>
    <font>
      <b/>
      <sz val="11"/>
      <name val="Times New Roman"/>
      <family val="1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8"/>
      <name val="Arial Cyr"/>
      <charset val="204"/>
    </font>
    <font>
      <b/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49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wrapText="1"/>
    </xf>
    <xf numFmtId="0" fontId="4" fillId="0" borderId="0" xfId="0" applyFont="1" applyAlignment="1"/>
    <xf numFmtId="0" fontId="3" fillId="0" borderId="0" xfId="0" applyFont="1" applyAlignment="1">
      <alignment horizontal="left"/>
    </xf>
    <xf numFmtId="22" fontId="3" fillId="0" borderId="0" xfId="0" applyNumberFormat="1" applyFont="1" applyAlignment="1">
      <alignment horizontal="center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left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/>
    </xf>
    <xf numFmtId="4" fontId="5" fillId="0" borderId="2" xfId="0" applyNumberFormat="1" applyFont="1" applyBorder="1" applyAlignment="1">
      <alignment horizontal="right" vertical="center" wrapText="1"/>
    </xf>
    <xf numFmtId="4" fontId="6" fillId="0" borderId="4" xfId="0" applyNumberFormat="1" applyFont="1" applyBorder="1" applyAlignment="1">
      <alignment horizontal="right" vertical="center" wrapText="1"/>
    </xf>
    <xf numFmtId="4" fontId="6" fillId="0" borderId="4" xfId="0" applyNumberFormat="1" applyFont="1" applyBorder="1" applyAlignment="1">
      <alignment horizontal="right"/>
    </xf>
    <xf numFmtId="4" fontId="0" fillId="0" borderId="0" xfId="0" applyNumberFormat="1"/>
    <xf numFmtId="4" fontId="0" fillId="0" borderId="1" xfId="0" applyNumberFormat="1" applyBorder="1"/>
    <xf numFmtId="0" fontId="7" fillId="0" borderId="1" xfId="0" applyFont="1" applyBorder="1"/>
    <xf numFmtId="4" fontId="7" fillId="0" borderId="1" xfId="0" applyNumberFormat="1" applyFont="1" applyBorder="1"/>
    <xf numFmtId="0" fontId="0" fillId="0" borderId="1" xfId="0" applyBorder="1" applyAlignment="1">
      <alignment horizontal="center" vertical="center"/>
    </xf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" fontId="6" fillId="2" borderId="4" xfId="0" applyNumberFormat="1" applyFont="1" applyFill="1" applyBorder="1" applyAlignment="1">
      <alignment horizontal="right" vertical="center" wrapText="1"/>
    </xf>
    <xf numFmtId="4" fontId="6" fillId="2" borderId="4" xfId="0" applyNumberFormat="1" applyFont="1" applyFill="1" applyBorder="1" applyAlignment="1">
      <alignment horizontal="right"/>
    </xf>
    <xf numFmtId="4" fontId="5" fillId="3" borderId="2" xfId="0" applyNumberFormat="1" applyFont="1" applyFill="1" applyBorder="1" applyAlignment="1">
      <alignment horizontal="right" vertical="center" wrapText="1"/>
    </xf>
    <xf numFmtId="4" fontId="6" fillId="3" borderId="4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A91"/>
  <sheetViews>
    <sheetView showGridLines="0" tabSelected="1" topLeftCell="A49" workbookViewId="0">
      <selection activeCell="I57" sqref="I57:K57"/>
    </sheetView>
  </sheetViews>
  <sheetFormatPr defaultRowHeight="12.75" customHeight="1" outlineLevelRow="1"/>
  <cols>
    <col min="1" max="1" width="8.28515625" customWidth="1"/>
    <col min="2" max="2" width="30.7109375" customWidth="1"/>
    <col min="3" max="3" width="5.7109375" customWidth="1"/>
    <col min="4" max="4" width="6.42578125" customWidth="1"/>
    <col min="5" max="5" width="8.28515625" customWidth="1"/>
    <col min="6" max="6" width="5.140625" customWidth="1"/>
    <col min="7" max="7" width="5.28515625" customWidth="1"/>
    <col min="8" max="8" width="13.140625" customWidth="1"/>
    <col min="9" max="9" width="11.42578125" customWidth="1"/>
    <col min="10" max="27" width="15.42578125" customWidth="1"/>
  </cols>
  <sheetData>
    <row r="1" spans="1:27">
      <c r="A1" s="26" t="s">
        <v>0</v>
      </c>
      <c r="B1" s="26"/>
      <c r="C1" s="26"/>
      <c r="D1" s="26"/>
      <c r="E1" s="26"/>
      <c r="F1" s="26"/>
      <c r="G1" s="4"/>
      <c r="H1" s="4"/>
      <c r="I1" s="1"/>
      <c r="J1" s="1"/>
    </row>
    <row r="2" spans="1:27">
      <c r="A2" s="7" t="s">
        <v>1</v>
      </c>
      <c r="B2" s="4"/>
      <c r="C2" s="4"/>
      <c r="D2" s="4"/>
      <c r="E2" s="4"/>
      <c r="F2" s="4"/>
      <c r="G2" s="4"/>
      <c r="H2" s="4"/>
      <c r="I2" s="1"/>
      <c r="J2" s="1"/>
    </row>
    <row r="3" spans="1:27" ht="14.25">
      <c r="A3" s="8"/>
      <c r="B3" s="3"/>
      <c r="C3" s="3"/>
      <c r="D3" s="3"/>
      <c r="E3" s="3"/>
      <c r="F3" s="3"/>
      <c r="G3" s="3"/>
      <c r="H3" s="3"/>
      <c r="I3" s="3"/>
      <c r="J3" s="3"/>
    </row>
    <row r="4" spans="1:27" ht="14.25">
      <c r="A4" s="8" t="s">
        <v>2</v>
      </c>
      <c r="B4" s="3"/>
      <c r="C4" s="3"/>
      <c r="D4" s="3"/>
      <c r="E4" s="9"/>
      <c r="F4" s="3"/>
      <c r="G4" s="9"/>
      <c r="H4" s="9"/>
      <c r="I4" s="3"/>
      <c r="J4" s="3"/>
    </row>
    <row r="5" spans="1:27">
      <c r="A5" s="4" t="s">
        <v>3</v>
      </c>
      <c r="B5" s="4"/>
      <c r="C5" s="4"/>
      <c r="D5" s="4"/>
      <c r="E5" s="4"/>
      <c r="F5" s="4"/>
      <c r="G5" s="4"/>
      <c r="H5" s="4"/>
      <c r="I5" s="1"/>
      <c r="J5" s="1"/>
    </row>
    <row r="6" spans="1:27">
      <c r="A6" s="27"/>
      <c r="B6" s="28"/>
      <c r="C6" s="28"/>
      <c r="D6" s="28"/>
      <c r="E6" s="28"/>
      <c r="F6" s="28"/>
      <c r="G6" s="28"/>
      <c r="H6" s="28"/>
      <c r="I6" s="5"/>
      <c r="J6" s="5"/>
    </row>
    <row r="7" spans="1:27">
      <c r="A7" s="27" t="s">
        <v>4</v>
      </c>
      <c r="B7" s="28"/>
      <c r="C7" s="28"/>
      <c r="D7" s="28"/>
      <c r="E7" s="28"/>
      <c r="F7" s="28"/>
      <c r="G7" s="28"/>
    </row>
    <row r="8" spans="1:27">
      <c r="A8" s="27" t="s">
        <v>5</v>
      </c>
      <c r="B8" s="28"/>
      <c r="C8" s="28"/>
      <c r="D8" s="28"/>
      <c r="E8" s="28"/>
      <c r="F8" s="28"/>
      <c r="G8" s="28"/>
    </row>
    <row r="9" spans="1:27">
      <c r="A9" s="27"/>
      <c r="B9" s="28"/>
      <c r="C9" s="28"/>
      <c r="D9" s="28"/>
      <c r="E9" s="28"/>
      <c r="F9" s="28"/>
      <c r="G9" s="28"/>
    </row>
    <row r="10" spans="1:27">
      <c r="A10" s="6" t="s">
        <v>6</v>
      </c>
      <c r="B10" s="6"/>
      <c r="C10" s="6"/>
      <c r="D10" s="6"/>
      <c r="E10" s="6"/>
      <c r="F10" s="6"/>
      <c r="G10" s="6"/>
      <c r="H10" s="6"/>
      <c r="I10" s="1"/>
      <c r="J10" s="1"/>
    </row>
    <row r="11" spans="1:27" ht="42">
      <c r="A11" s="2" t="s">
        <v>7</v>
      </c>
      <c r="B11" s="2" t="s">
        <v>8</v>
      </c>
      <c r="C11" s="2" t="s">
        <v>9</v>
      </c>
      <c r="D11" s="2" t="s">
        <v>10</v>
      </c>
      <c r="E11" s="2" t="s">
        <v>11</v>
      </c>
      <c r="F11" s="2" t="s">
        <v>12</v>
      </c>
      <c r="G11" s="2" t="s">
        <v>13</v>
      </c>
      <c r="H11" s="2" t="s">
        <v>14</v>
      </c>
      <c r="I11" s="2" t="s">
        <v>15</v>
      </c>
      <c r="J11" s="2" t="s">
        <v>16</v>
      </c>
      <c r="K11" s="2" t="s">
        <v>17</v>
      </c>
      <c r="L11" s="2" t="s">
        <v>18</v>
      </c>
      <c r="M11" s="2" t="s">
        <v>19</v>
      </c>
      <c r="N11" s="2" t="s">
        <v>20</v>
      </c>
      <c r="O11" s="2" t="s">
        <v>21</v>
      </c>
      <c r="P11" s="2" t="s">
        <v>22</v>
      </c>
      <c r="Q11" s="2" t="s">
        <v>23</v>
      </c>
      <c r="R11" s="2" t="s">
        <v>24</v>
      </c>
      <c r="S11" s="2" t="s">
        <v>25</v>
      </c>
      <c r="T11" s="2" t="s">
        <v>26</v>
      </c>
      <c r="U11" s="2" t="s">
        <v>27</v>
      </c>
      <c r="V11" s="2" t="s">
        <v>28</v>
      </c>
      <c r="W11" s="2" t="s">
        <v>29</v>
      </c>
      <c r="X11" s="2" t="s">
        <v>30</v>
      </c>
      <c r="Y11" s="2" t="s">
        <v>31</v>
      </c>
      <c r="Z11" s="2" t="s">
        <v>32</v>
      </c>
      <c r="AA11" s="2" t="s">
        <v>33</v>
      </c>
    </row>
    <row r="12" spans="1:27" ht="33.75">
      <c r="A12" s="11" t="s">
        <v>34</v>
      </c>
      <c r="B12" s="14" t="s">
        <v>35</v>
      </c>
      <c r="C12" s="16"/>
      <c r="D12" s="16"/>
      <c r="E12" s="16"/>
      <c r="F12" s="16"/>
      <c r="G12" s="16"/>
      <c r="H12" s="19">
        <v>5216854.24</v>
      </c>
      <c r="I12" s="19">
        <v>5216854.24</v>
      </c>
      <c r="J12" s="19">
        <v>5159012.42</v>
      </c>
      <c r="K12" s="19">
        <v>5159012.42</v>
      </c>
      <c r="L12" s="19">
        <v>-47171.17</v>
      </c>
      <c r="M12" s="19">
        <v>0</v>
      </c>
      <c r="N12" s="19">
        <v>0</v>
      </c>
      <c r="O12" s="19">
        <v>89948</v>
      </c>
      <c r="P12" s="19">
        <v>133893</v>
      </c>
      <c r="Q12" s="19">
        <v>169005.61</v>
      </c>
      <c r="R12" s="19">
        <v>98266.1</v>
      </c>
      <c r="S12" s="19">
        <v>-19017</v>
      </c>
      <c r="T12" s="19">
        <v>-14425.98</v>
      </c>
      <c r="U12" s="19">
        <v>228566.66</v>
      </c>
      <c r="V12" s="19">
        <v>-22029.19</v>
      </c>
      <c r="W12" s="19">
        <v>963334.56</v>
      </c>
      <c r="X12" s="19">
        <v>-210198.78</v>
      </c>
      <c r="Y12" s="19">
        <v>-72489.679999999993</v>
      </c>
      <c r="Z12" s="19">
        <v>-1287011.48</v>
      </c>
      <c r="AA12" s="19">
        <v>57841.82</v>
      </c>
    </row>
    <row r="13" spans="1:27" ht="33.75" outlineLevel="1">
      <c r="A13" s="10" t="s">
        <v>34</v>
      </c>
      <c r="B13" s="13" t="s">
        <v>35</v>
      </c>
      <c r="C13" s="10" t="s">
        <v>36</v>
      </c>
      <c r="D13" s="10" t="s">
        <v>37</v>
      </c>
      <c r="E13" s="10" t="s">
        <v>38</v>
      </c>
      <c r="F13" s="10" t="s">
        <v>39</v>
      </c>
      <c r="G13" s="10" t="s">
        <v>40</v>
      </c>
      <c r="H13" s="18">
        <v>434930.99</v>
      </c>
      <c r="I13" s="31">
        <v>434930.99</v>
      </c>
      <c r="J13" s="31">
        <v>434930.99</v>
      </c>
      <c r="K13" s="31">
        <v>434930.99</v>
      </c>
      <c r="L13" s="18">
        <v>0</v>
      </c>
      <c r="M13" s="18">
        <v>0</v>
      </c>
      <c r="N13" s="18">
        <v>0</v>
      </c>
      <c r="O13" s="18">
        <v>24113</v>
      </c>
      <c r="P13" s="18">
        <v>-7</v>
      </c>
      <c r="Q13" s="18">
        <v>1413</v>
      </c>
      <c r="R13" s="18">
        <v>50236</v>
      </c>
      <c r="S13" s="18">
        <v>-35600</v>
      </c>
      <c r="T13" s="18">
        <v>-15600</v>
      </c>
      <c r="U13" s="18">
        <v>-4387</v>
      </c>
      <c r="V13" s="18">
        <v>-8717</v>
      </c>
      <c r="W13" s="18">
        <v>25613</v>
      </c>
      <c r="X13" s="18">
        <v>-34506</v>
      </c>
      <c r="Y13" s="18">
        <v>28484</v>
      </c>
      <c r="Z13" s="18">
        <v>-31042</v>
      </c>
      <c r="AA13" s="18">
        <v>0</v>
      </c>
    </row>
    <row r="14" spans="1:27" ht="33.75" outlineLevel="1">
      <c r="A14" s="10" t="s">
        <v>34</v>
      </c>
      <c r="B14" s="13" t="s">
        <v>35</v>
      </c>
      <c r="C14" s="10" t="s">
        <v>36</v>
      </c>
      <c r="D14" s="10" t="s">
        <v>37</v>
      </c>
      <c r="E14" s="10" t="s">
        <v>38</v>
      </c>
      <c r="F14" s="10" t="s">
        <v>39</v>
      </c>
      <c r="G14" s="10" t="s">
        <v>41</v>
      </c>
      <c r="H14" s="18">
        <v>122836.62</v>
      </c>
      <c r="I14" s="31">
        <v>122836.62</v>
      </c>
      <c r="J14" s="31">
        <v>122836.62</v>
      </c>
      <c r="K14" s="31">
        <v>122836.62</v>
      </c>
      <c r="L14" s="18">
        <v>0</v>
      </c>
      <c r="M14" s="18">
        <v>0</v>
      </c>
      <c r="N14" s="18">
        <v>0</v>
      </c>
      <c r="O14" s="18">
        <v>0</v>
      </c>
      <c r="P14" s="18">
        <v>0</v>
      </c>
      <c r="Q14" s="18">
        <v>5</v>
      </c>
      <c r="R14" s="18">
        <v>5335</v>
      </c>
      <c r="S14" s="18">
        <v>15470</v>
      </c>
      <c r="T14" s="18">
        <v>-10750</v>
      </c>
      <c r="U14" s="18">
        <v>-4060</v>
      </c>
      <c r="V14" s="18">
        <v>-5948</v>
      </c>
      <c r="W14" s="18">
        <v>10760</v>
      </c>
      <c r="X14" s="18">
        <v>-4350</v>
      </c>
      <c r="Y14" s="18">
        <v>-1920</v>
      </c>
      <c r="Z14" s="18">
        <v>-4542</v>
      </c>
      <c r="AA14" s="18">
        <v>0</v>
      </c>
    </row>
    <row r="15" spans="1:27" ht="33.75" outlineLevel="1">
      <c r="A15" s="10" t="s">
        <v>34</v>
      </c>
      <c r="B15" s="13" t="s">
        <v>35</v>
      </c>
      <c r="C15" s="10" t="s">
        <v>36</v>
      </c>
      <c r="D15" s="10" t="s">
        <v>37</v>
      </c>
      <c r="E15" s="10" t="s">
        <v>38</v>
      </c>
      <c r="F15" s="10" t="s">
        <v>42</v>
      </c>
      <c r="G15" s="10" t="s">
        <v>43</v>
      </c>
      <c r="H15" s="18">
        <v>32500</v>
      </c>
      <c r="I15" s="31">
        <v>32500</v>
      </c>
      <c r="J15" s="31">
        <v>32500</v>
      </c>
      <c r="K15" s="31">
        <v>32500</v>
      </c>
      <c r="L15" s="18">
        <v>0</v>
      </c>
      <c r="M15" s="18">
        <v>0</v>
      </c>
      <c r="N15" s="18">
        <v>0</v>
      </c>
      <c r="O15" s="18">
        <v>0</v>
      </c>
      <c r="P15" s="18">
        <v>0</v>
      </c>
      <c r="Q15" s="18">
        <v>0</v>
      </c>
      <c r="R15" s="18">
        <v>0</v>
      </c>
      <c r="S15" s="18">
        <v>0</v>
      </c>
      <c r="T15" s="18">
        <v>0</v>
      </c>
      <c r="U15" s="18">
        <v>0</v>
      </c>
      <c r="V15" s="18">
        <v>0</v>
      </c>
      <c r="W15" s="18">
        <v>0</v>
      </c>
      <c r="X15" s="18">
        <v>0</v>
      </c>
      <c r="Y15" s="18">
        <v>0</v>
      </c>
      <c r="Z15" s="18">
        <v>0</v>
      </c>
      <c r="AA15" s="18">
        <v>0</v>
      </c>
    </row>
    <row r="16" spans="1:27" ht="33.75" outlineLevel="1">
      <c r="A16" s="10" t="s">
        <v>34</v>
      </c>
      <c r="B16" s="13" t="s">
        <v>35</v>
      </c>
      <c r="C16" s="10" t="s">
        <v>36</v>
      </c>
      <c r="D16" s="10" t="s">
        <v>37</v>
      </c>
      <c r="E16" s="10" t="s">
        <v>38</v>
      </c>
      <c r="F16" s="10" t="s">
        <v>42</v>
      </c>
      <c r="G16" s="10" t="s">
        <v>44</v>
      </c>
      <c r="H16" s="18">
        <v>334.9</v>
      </c>
      <c r="I16" s="31">
        <v>334.9</v>
      </c>
      <c r="J16" s="31">
        <v>334.9</v>
      </c>
      <c r="K16" s="31">
        <v>334.9</v>
      </c>
      <c r="L16" s="18">
        <v>0</v>
      </c>
      <c r="M16" s="18">
        <v>0</v>
      </c>
      <c r="N16" s="18">
        <v>0</v>
      </c>
      <c r="O16" s="18">
        <v>0</v>
      </c>
      <c r="P16" s="18">
        <v>0</v>
      </c>
      <c r="Q16" s="18">
        <v>0</v>
      </c>
      <c r="R16" s="18">
        <v>0</v>
      </c>
      <c r="S16" s="18">
        <v>0</v>
      </c>
      <c r="T16" s="18">
        <v>0</v>
      </c>
      <c r="U16" s="18">
        <v>0</v>
      </c>
      <c r="V16" s="18">
        <v>0</v>
      </c>
      <c r="W16" s="18">
        <v>0</v>
      </c>
      <c r="X16" s="18">
        <v>0</v>
      </c>
      <c r="Y16" s="18">
        <v>0</v>
      </c>
      <c r="Z16" s="18">
        <v>0</v>
      </c>
      <c r="AA16" s="18">
        <v>0</v>
      </c>
    </row>
    <row r="17" spans="1:27" ht="33.75" outlineLevel="1">
      <c r="A17" s="10" t="s">
        <v>34</v>
      </c>
      <c r="B17" s="13" t="s">
        <v>35</v>
      </c>
      <c r="C17" s="10" t="s">
        <v>36</v>
      </c>
      <c r="D17" s="10" t="s">
        <v>37</v>
      </c>
      <c r="E17" s="10" t="s">
        <v>38</v>
      </c>
      <c r="F17" s="10" t="s">
        <v>42</v>
      </c>
      <c r="G17" s="10" t="s">
        <v>45</v>
      </c>
      <c r="H17" s="18">
        <v>35200</v>
      </c>
      <c r="I17" s="31">
        <v>35200</v>
      </c>
      <c r="J17" s="31">
        <v>35200</v>
      </c>
      <c r="K17" s="31">
        <v>35200</v>
      </c>
      <c r="L17" s="18">
        <v>0</v>
      </c>
      <c r="M17" s="18">
        <v>0</v>
      </c>
      <c r="N17" s="18">
        <v>0</v>
      </c>
      <c r="O17" s="18">
        <v>0</v>
      </c>
      <c r="P17" s="18">
        <v>0</v>
      </c>
      <c r="Q17" s="18">
        <v>0</v>
      </c>
      <c r="R17" s="18">
        <v>0</v>
      </c>
      <c r="S17" s="18">
        <v>0</v>
      </c>
      <c r="T17" s="18">
        <v>0</v>
      </c>
      <c r="U17" s="18">
        <v>0</v>
      </c>
      <c r="V17" s="18">
        <v>0</v>
      </c>
      <c r="W17" s="18">
        <v>0</v>
      </c>
      <c r="X17" s="18">
        <v>0</v>
      </c>
      <c r="Y17" s="18">
        <v>0</v>
      </c>
      <c r="Z17" s="18">
        <v>0</v>
      </c>
      <c r="AA17" s="18">
        <v>0</v>
      </c>
    </row>
    <row r="18" spans="1:27" ht="33.75" outlineLevel="1">
      <c r="A18" s="10" t="s">
        <v>34</v>
      </c>
      <c r="B18" s="13" t="s">
        <v>35</v>
      </c>
      <c r="C18" s="10" t="s">
        <v>36</v>
      </c>
      <c r="D18" s="10" t="s">
        <v>37</v>
      </c>
      <c r="E18" s="10" t="s">
        <v>38</v>
      </c>
      <c r="F18" s="10" t="s">
        <v>46</v>
      </c>
      <c r="G18" s="10" t="s">
        <v>44</v>
      </c>
      <c r="H18" s="31">
        <v>0</v>
      </c>
      <c r="I18" s="31">
        <v>0</v>
      </c>
      <c r="J18" s="31">
        <v>0</v>
      </c>
      <c r="K18" s="31">
        <v>0</v>
      </c>
      <c r="L18" s="18">
        <v>0</v>
      </c>
      <c r="M18" s="18">
        <v>0</v>
      </c>
      <c r="N18" s="18">
        <v>0</v>
      </c>
      <c r="O18" s="18">
        <v>0</v>
      </c>
      <c r="P18" s="18">
        <v>0</v>
      </c>
      <c r="Q18" s="18">
        <v>0</v>
      </c>
      <c r="R18" s="18">
        <v>700</v>
      </c>
      <c r="S18" s="18">
        <v>0</v>
      </c>
      <c r="T18" s="18">
        <v>0</v>
      </c>
      <c r="U18" s="18">
        <v>0</v>
      </c>
      <c r="V18" s="18">
        <v>0</v>
      </c>
      <c r="W18" s="18">
        <v>0</v>
      </c>
      <c r="X18" s="18">
        <v>-700</v>
      </c>
      <c r="Y18" s="18">
        <v>0</v>
      </c>
      <c r="Z18" s="18">
        <v>0</v>
      </c>
      <c r="AA18" s="18">
        <v>0</v>
      </c>
    </row>
    <row r="19" spans="1:27" ht="33.75" outlineLevel="1">
      <c r="A19" s="10" t="s">
        <v>34</v>
      </c>
      <c r="B19" s="13" t="s">
        <v>35</v>
      </c>
      <c r="C19" s="10" t="s">
        <v>36</v>
      </c>
      <c r="D19" s="10" t="s">
        <v>47</v>
      </c>
      <c r="E19" s="10" t="s">
        <v>48</v>
      </c>
      <c r="F19" s="10" t="s">
        <v>39</v>
      </c>
      <c r="G19" s="10" t="s">
        <v>40</v>
      </c>
      <c r="H19" s="18">
        <v>10155.459999999999</v>
      </c>
      <c r="I19" s="31">
        <v>10155.459999999999</v>
      </c>
      <c r="J19" s="31">
        <v>10155.459999999999</v>
      </c>
      <c r="K19" s="31">
        <v>10155.459999999999</v>
      </c>
      <c r="L19" s="18">
        <v>0</v>
      </c>
      <c r="M19" s="18">
        <v>0</v>
      </c>
      <c r="N19" s="18">
        <v>0</v>
      </c>
      <c r="O19" s="18">
        <v>0</v>
      </c>
      <c r="P19" s="18">
        <v>0</v>
      </c>
      <c r="Q19" s="18">
        <v>0</v>
      </c>
      <c r="R19" s="18">
        <v>0</v>
      </c>
      <c r="S19" s="18">
        <v>0</v>
      </c>
      <c r="T19" s="18">
        <v>0</v>
      </c>
      <c r="U19" s="18">
        <v>5409</v>
      </c>
      <c r="V19" s="18">
        <v>1344.51</v>
      </c>
      <c r="W19" s="18">
        <v>-1451</v>
      </c>
      <c r="X19" s="18">
        <v>-1451</v>
      </c>
      <c r="Y19" s="18">
        <v>-1450</v>
      </c>
      <c r="Z19" s="18">
        <v>-2401.5100000000002</v>
      </c>
      <c r="AA19" s="18">
        <v>0</v>
      </c>
    </row>
    <row r="20" spans="1:27" ht="33.75" outlineLevel="1">
      <c r="A20" s="10" t="s">
        <v>34</v>
      </c>
      <c r="B20" s="13" t="s">
        <v>35</v>
      </c>
      <c r="C20" s="10" t="s">
        <v>36</v>
      </c>
      <c r="D20" s="10" t="s">
        <v>47</v>
      </c>
      <c r="E20" s="10" t="s">
        <v>48</v>
      </c>
      <c r="F20" s="10" t="s">
        <v>39</v>
      </c>
      <c r="G20" s="10" t="s">
        <v>41</v>
      </c>
      <c r="H20" s="18">
        <v>3066.94</v>
      </c>
      <c r="I20" s="31">
        <v>3066.94</v>
      </c>
      <c r="J20" s="31">
        <v>3066.94</v>
      </c>
      <c r="K20" s="31">
        <v>3066.94</v>
      </c>
      <c r="L20" s="18">
        <v>0</v>
      </c>
      <c r="M20" s="18">
        <v>0</v>
      </c>
      <c r="N20" s="18">
        <v>0</v>
      </c>
      <c r="O20" s="18">
        <v>0</v>
      </c>
      <c r="P20" s="18">
        <v>0</v>
      </c>
      <c r="Q20" s="18">
        <v>0</v>
      </c>
      <c r="R20" s="18">
        <v>0</v>
      </c>
      <c r="S20" s="18">
        <v>0</v>
      </c>
      <c r="T20" s="18">
        <v>0</v>
      </c>
      <c r="U20" s="18">
        <v>255.66</v>
      </c>
      <c r="V20" s="18">
        <v>1783.3</v>
      </c>
      <c r="W20" s="18">
        <v>-438</v>
      </c>
      <c r="X20" s="18">
        <v>-438</v>
      </c>
      <c r="Y20" s="18">
        <v>-438</v>
      </c>
      <c r="Z20" s="18">
        <v>-724.96</v>
      </c>
      <c r="AA20" s="18">
        <v>0</v>
      </c>
    </row>
    <row r="21" spans="1:27" ht="33.75" outlineLevel="1">
      <c r="A21" s="10" t="s">
        <v>34</v>
      </c>
      <c r="B21" s="13" t="s">
        <v>35</v>
      </c>
      <c r="C21" s="10" t="s">
        <v>36</v>
      </c>
      <c r="D21" s="10" t="s">
        <v>47</v>
      </c>
      <c r="E21" s="10" t="s">
        <v>49</v>
      </c>
      <c r="F21" s="10" t="s">
        <v>39</v>
      </c>
      <c r="G21" s="10" t="s">
        <v>40</v>
      </c>
      <c r="H21" s="18">
        <v>914320.45</v>
      </c>
      <c r="I21" s="31">
        <v>914320.45</v>
      </c>
      <c r="J21" s="31">
        <v>914320.45</v>
      </c>
      <c r="K21" s="31">
        <v>914320.45</v>
      </c>
      <c r="L21" s="18">
        <v>0</v>
      </c>
      <c r="M21" s="18">
        <v>0</v>
      </c>
      <c r="N21" s="18">
        <v>0</v>
      </c>
      <c r="O21" s="18">
        <v>34700</v>
      </c>
      <c r="P21" s="18">
        <v>1800</v>
      </c>
      <c r="Q21" s="18">
        <v>4000</v>
      </c>
      <c r="R21" s="18">
        <v>11150</v>
      </c>
      <c r="S21" s="18">
        <v>-13840</v>
      </c>
      <c r="T21" s="18">
        <v>36700</v>
      </c>
      <c r="U21" s="18">
        <v>-60000</v>
      </c>
      <c r="V21" s="18">
        <v>15140</v>
      </c>
      <c r="W21" s="18">
        <v>5700</v>
      </c>
      <c r="X21" s="18">
        <v>10640</v>
      </c>
      <c r="Y21" s="18">
        <v>-15160</v>
      </c>
      <c r="Z21" s="18">
        <v>-30830</v>
      </c>
      <c r="AA21" s="18">
        <v>0</v>
      </c>
    </row>
    <row r="22" spans="1:27" ht="33.75" outlineLevel="1">
      <c r="A22" s="10" t="s">
        <v>34</v>
      </c>
      <c r="B22" s="13" t="s">
        <v>35</v>
      </c>
      <c r="C22" s="10" t="s">
        <v>36</v>
      </c>
      <c r="D22" s="10" t="s">
        <v>47</v>
      </c>
      <c r="E22" s="10" t="s">
        <v>49</v>
      </c>
      <c r="F22" s="10" t="s">
        <v>39</v>
      </c>
      <c r="G22" s="10" t="s">
        <v>41</v>
      </c>
      <c r="H22" s="18">
        <v>285567.48</v>
      </c>
      <c r="I22" s="31">
        <v>285567.48</v>
      </c>
      <c r="J22" s="31">
        <v>285567.48</v>
      </c>
      <c r="K22" s="31">
        <v>285567.48</v>
      </c>
      <c r="L22" s="18">
        <v>0</v>
      </c>
      <c r="M22" s="18">
        <v>0</v>
      </c>
      <c r="N22" s="18">
        <v>0</v>
      </c>
      <c r="O22" s="18">
        <v>0</v>
      </c>
      <c r="P22" s="18">
        <v>5950</v>
      </c>
      <c r="Q22" s="18">
        <v>7100</v>
      </c>
      <c r="R22" s="18">
        <v>-4260</v>
      </c>
      <c r="S22" s="18">
        <v>-8700</v>
      </c>
      <c r="T22" s="18">
        <v>5380</v>
      </c>
      <c r="U22" s="18">
        <v>9100</v>
      </c>
      <c r="V22" s="18">
        <v>-2900</v>
      </c>
      <c r="W22" s="18">
        <v>-6600</v>
      </c>
      <c r="X22" s="18">
        <v>-5070</v>
      </c>
      <c r="Y22" s="18">
        <v>0</v>
      </c>
      <c r="Z22" s="18">
        <v>0</v>
      </c>
      <c r="AA22" s="18">
        <v>0</v>
      </c>
    </row>
    <row r="23" spans="1:27" ht="33.75" outlineLevel="1">
      <c r="A23" s="10" t="s">
        <v>34</v>
      </c>
      <c r="B23" s="13" t="s">
        <v>35</v>
      </c>
      <c r="C23" s="10" t="s">
        <v>36</v>
      </c>
      <c r="D23" s="10" t="s">
        <v>47</v>
      </c>
      <c r="E23" s="10" t="s">
        <v>49</v>
      </c>
      <c r="F23" s="10" t="s">
        <v>46</v>
      </c>
      <c r="G23" s="10" t="s">
        <v>50</v>
      </c>
      <c r="H23" s="18">
        <v>67775</v>
      </c>
      <c r="I23" s="31">
        <v>67775</v>
      </c>
      <c r="J23" s="31">
        <v>58399.7</v>
      </c>
      <c r="K23" s="31">
        <v>58399.7</v>
      </c>
      <c r="L23" s="18">
        <v>0</v>
      </c>
      <c r="M23" s="18">
        <v>0</v>
      </c>
      <c r="N23" s="18">
        <v>0</v>
      </c>
      <c r="O23" s="18">
        <v>0</v>
      </c>
      <c r="P23" s="18">
        <v>2500</v>
      </c>
      <c r="Q23" s="18">
        <v>-1500</v>
      </c>
      <c r="R23" s="18">
        <v>1100</v>
      </c>
      <c r="S23" s="18">
        <v>5000</v>
      </c>
      <c r="T23" s="18">
        <v>1500</v>
      </c>
      <c r="U23" s="18">
        <v>0</v>
      </c>
      <c r="V23" s="18">
        <v>1300</v>
      </c>
      <c r="W23" s="18">
        <v>-1300</v>
      </c>
      <c r="X23" s="18">
        <v>2300</v>
      </c>
      <c r="Y23" s="18">
        <v>400</v>
      </c>
      <c r="Z23" s="18">
        <v>-1924.7</v>
      </c>
      <c r="AA23" s="18">
        <v>9375.2999999999993</v>
      </c>
    </row>
    <row r="24" spans="1:27" ht="33.75" outlineLevel="1">
      <c r="A24" s="10" t="s">
        <v>34</v>
      </c>
      <c r="B24" s="13" t="s">
        <v>35</v>
      </c>
      <c r="C24" s="10" t="s">
        <v>36</v>
      </c>
      <c r="D24" s="10" t="s">
        <v>47</v>
      </c>
      <c r="E24" s="10" t="s">
        <v>49</v>
      </c>
      <c r="F24" s="10" t="s">
        <v>46</v>
      </c>
      <c r="G24" s="10" t="s">
        <v>44</v>
      </c>
      <c r="H24" s="18">
        <v>0</v>
      </c>
      <c r="I24" s="31">
        <v>0</v>
      </c>
      <c r="J24" s="31">
        <v>0</v>
      </c>
      <c r="K24" s="31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700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  <c r="X24" s="18">
        <v>-700</v>
      </c>
      <c r="Y24" s="18">
        <v>0</v>
      </c>
      <c r="Z24" s="18">
        <v>0</v>
      </c>
      <c r="AA24" s="18">
        <v>0</v>
      </c>
    </row>
    <row r="25" spans="1:27" ht="33.75" outlineLevel="1">
      <c r="A25" s="10" t="s">
        <v>34</v>
      </c>
      <c r="B25" s="13" t="s">
        <v>35</v>
      </c>
      <c r="C25" s="10" t="s">
        <v>36</v>
      </c>
      <c r="D25" s="10" t="s">
        <v>47</v>
      </c>
      <c r="E25" s="10" t="s">
        <v>49</v>
      </c>
      <c r="F25" s="10" t="s">
        <v>46</v>
      </c>
      <c r="G25" s="10" t="s">
        <v>51</v>
      </c>
      <c r="H25" s="18">
        <v>94400</v>
      </c>
      <c r="I25" s="31">
        <v>94400</v>
      </c>
      <c r="J25" s="31">
        <v>81950.27</v>
      </c>
      <c r="K25" s="31">
        <v>81950.27</v>
      </c>
      <c r="L25" s="18">
        <v>0</v>
      </c>
      <c r="M25" s="18">
        <v>0</v>
      </c>
      <c r="N25" s="18">
        <v>0</v>
      </c>
      <c r="O25" s="18">
        <v>0</v>
      </c>
      <c r="P25" s="18">
        <v>17640</v>
      </c>
      <c r="Q25" s="18">
        <v>-3660</v>
      </c>
      <c r="R25" s="18">
        <v>1340</v>
      </c>
      <c r="S25" s="18">
        <v>-340</v>
      </c>
      <c r="T25" s="18">
        <v>-11350</v>
      </c>
      <c r="U25" s="18">
        <v>670</v>
      </c>
      <c r="V25" s="18">
        <v>660</v>
      </c>
      <c r="W25" s="18">
        <v>5690</v>
      </c>
      <c r="X25" s="18">
        <v>1840</v>
      </c>
      <c r="Y25" s="18">
        <v>1900</v>
      </c>
      <c r="Z25" s="18">
        <v>-1940.27</v>
      </c>
      <c r="AA25" s="18">
        <v>12449.73</v>
      </c>
    </row>
    <row r="26" spans="1:27" ht="33.75" outlineLevel="1">
      <c r="A26" s="10" t="s">
        <v>34</v>
      </c>
      <c r="B26" s="13" t="s">
        <v>35</v>
      </c>
      <c r="C26" s="10" t="s">
        <v>36</v>
      </c>
      <c r="D26" s="10" t="s">
        <v>47</v>
      </c>
      <c r="E26" s="10" t="s">
        <v>49</v>
      </c>
      <c r="F26" s="10" t="s">
        <v>46</v>
      </c>
      <c r="G26" s="10" t="s">
        <v>52</v>
      </c>
      <c r="H26" s="18">
        <v>51189.94</v>
      </c>
      <c r="I26" s="31">
        <v>51189.94</v>
      </c>
      <c r="J26" s="31">
        <v>50258.21</v>
      </c>
      <c r="K26" s="31">
        <v>50258.21</v>
      </c>
      <c r="L26" s="18">
        <v>-38871</v>
      </c>
      <c r="M26" s="18">
        <v>0</v>
      </c>
      <c r="N26" s="18">
        <v>0</v>
      </c>
      <c r="O26" s="18">
        <v>0</v>
      </c>
      <c r="P26" s="18">
        <v>4100</v>
      </c>
      <c r="Q26" s="18">
        <v>44872.29</v>
      </c>
      <c r="R26" s="18">
        <v>4400</v>
      </c>
      <c r="S26" s="18">
        <v>2550</v>
      </c>
      <c r="T26" s="18">
        <v>302.02</v>
      </c>
      <c r="U26" s="18">
        <v>-17250</v>
      </c>
      <c r="V26" s="18">
        <v>-912</v>
      </c>
      <c r="W26" s="18">
        <v>0</v>
      </c>
      <c r="X26" s="18">
        <v>-13150</v>
      </c>
      <c r="Y26" s="18">
        <v>-7834.37</v>
      </c>
      <c r="Z26" s="18">
        <v>-16146.21</v>
      </c>
      <c r="AA26" s="18">
        <v>931.73</v>
      </c>
    </row>
    <row r="27" spans="1:27" ht="33.75" outlineLevel="1">
      <c r="A27" s="10" t="s">
        <v>34</v>
      </c>
      <c r="B27" s="13" t="s">
        <v>35</v>
      </c>
      <c r="C27" s="10" t="s">
        <v>36</v>
      </c>
      <c r="D27" s="10" t="s">
        <v>47</v>
      </c>
      <c r="E27" s="10" t="s">
        <v>49</v>
      </c>
      <c r="F27" s="10" t="s">
        <v>46</v>
      </c>
      <c r="G27" s="10" t="s">
        <v>45</v>
      </c>
      <c r="H27" s="18">
        <v>122140.1</v>
      </c>
      <c r="I27" s="31">
        <v>122140.1</v>
      </c>
      <c r="J27" s="31">
        <v>122132.62</v>
      </c>
      <c r="K27" s="31">
        <v>122132.62</v>
      </c>
      <c r="L27" s="18">
        <v>-2.38</v>
      </c>
      <c r="M27" s="18">
        <v>0</v>
      </c>
      <c r="N27" s="18">
        <v>0</v>
      </c>
      <c r="O27" s="18">
        <v>0</v>
      </c>
      <c r="P27" s="18">
        <v>22000</v>
      </c>
      <c r="Q27" s="18">
        <v>-10500</v>
      </c>
      <c r="R27" s="18">
        <v>-3884.9</v>
      </c>
      <c r="S27" s="18">
        <v>4800</v>
      </c>
      <c r="T27" s="18">
        <v>-10300</v>
      </c>
      <c r="U27" s="18">
        <v>1000</v>
      </c>
      <c r="V27" s="18">
        <v>-3050</v>
      </c>
      <c r="W27" s="18">
        <v>28300</v>
      </c>
      <c r="X27" s="18">
        <v>6000</v>
      </c>
      <c r="Y27" s="18">
        <v>6000</v>
      </c>
      <c r="Z27" s="18">
        <v>-40357.620000000003</v>
      </c>
      <c r="AA27" s="18">
        <v>7.48</v>
      </c>
    </row>
    <row r="28" spans="1:27" ht="33.75" outlineLevel="1">
      <c r="A28" s="10" t="s">
        <v>34</v>
      </c>
      <c r="B28" s="13" t="s">
        <v>35</v>
      </c>
      <c r="C28" s="10" t="s">
        <v>36</v>
      </c>
      <c r="D28" s="10" t="s">
        <v>47</v>
      </c>
      <c r="E28" s="10" t="s">
        <v>49</v>
      </c>
      <c r="F28" s="10" t="s">
        <v>46</v>
      </c>
      <c r="G28" s="10" t="s">
        <v>53</v>
      </c>
      <c r="H28" s="18">
        <v>11815</v>
      </c>
      <c r="I28" s="31">
        <v>11815</v>
      </c>
      <c r="J28" s="31">
        <v>11815</v>
      </c>
      <c r="K28" s="31">
        <v>11815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8">
        <v>0</v>
      </c>
      <c r="R28" s="18">
        <v>0</v>
      </c>
      <c r="S28" s="18">
        <v>0</v>
      </c>
      <c r="T28" s="18">
        <v>0</v>
      </c>
      <c r="U28" s="18">
        <v>0</v>
      </c>
      <c r="V28" s="18">
        <v>0</v>
      </c>
      <c r="W28" s="18">
        <v>0</v>
      </c>
      <c r="X28" s="18">
        <v>0</v>
      </c>
      <c r="Y28" s="18">
        <v>0</v>
      </c>
      <c r="Z28" s="18">
        <v>0</v>
      </c>
      <c r="AA28" s="18">
        <v>0</v>
      </c>
    </row>
    <row r="29" spans="1:27" ht="33.75" outlineLevel="1">
      <c r="A29" s="10" t="s">
        <v>34</v>
      </c>
      <c r="B29" s="13" t="s">
        <v>35</v>
      </c>
      <c r="C29" s="10" t="s">
        <v>36</v>
      </c>
      <c r="D29" s="10" t="s">
        <v>47</v>
      </c>
      <c r="E29" s="10" t="s">
        <v>49</v>
      </c>
      <c r="F29" s="10" t="s">
        <v>46</v>
      </c>
      <c r="G29" s="10" t="s">
        <v>54</v>
      </c>
      <c r="H29" s="18">
        <v>151951</v>
      </c>
      <c r="I29" s="31">
        <v>151951</v>
      </c>
      <c r="J29" s="31">
        <v>151951</v>
      </c>
      <c r="K29" s="31">
        <v>151951</v>
      </c>
      <c r="L29" s="18">
        <v>0</v>
      </c>
      <c r="M29" s="18">
        <v>0</v>
      </c>
      <c r="N29" s="18">
        <v>0</v>
      </c>
      <c r="O29" s="18">
        <v>0</v>
      </c>
      <c r="P29" s="18">
        <v>30400</v>
      </c>
      <c r="Q29" s="18">
        <v>-7800</v>
      </c>
      <c r="R29" s="18">
        <v>-9800</v>
      </c>
      <c r="S29" s="18">
        <v>-9160</v>
      </c>
      <c r="T29" s="18">
        <v>-1360</v>
      </c>
      <c r="U29" s="18">
        <v>1240</v>
      </c>
      <c r="V29" s="18">
        <v>140</v>
      </c>
      <c r="W29" s="18">
        <v>9940</v>
      </c>
      <c r="X29" s="18">
        <v>-5310</v>
      </c>
      <c r="Y29" s="18">
        <v>2200</v>
      </c>
      <c r="Z29" s="18">
        <v>-10490</v>
      </c>
      <c r="AA29" s="18">
        <v>0</v>
      </c>
    </row>
    <row r="30" spans="1:27" ht="33.75" outlineLevel="1">
      <c r="A30" s="10" t="s">
        <v>34</v>
      </c>
      <c r="B30" s="13" t="s">
        <v>35</v>
      </c>
      <c r="C30" s="10" t="s">
        <v>36</v>
      </c>
      <c r="D30" s="10" t="s">
        <v>47</v>
      </c>
      <c r="E30" s="10" t="s">
        <v>49</v>
      </c>
      <c r="F30" s="10" t="s">
        <v>55</v>
      </c>
      <c r="G30" s="10" t="s">
        <v>56</v>
      </c>
      <c r="H30" s="18">
        <v>500</v>
      </c>
      <c r="I30" s="31">
        <v>500</v>
      </c>
      <c r="J30" s="31">
        <v>500</v>
      </c>
      <c r="K30" s="31">
        <v>500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18">
        <v>500</v>
      </c>
      <c r="R30" s="18">
        <v>0</v>
      </c>
      <c r="S30" s="18">
        <v>0</v>
      </c>
      <c r="T30" s="18">
        <v>0</v>
      </c>
      <c r="U30" s="18">
        <v>0</v>
      </c>
      <c r="V30" s="18">
        <v>0</v>
      </c>
      <c r="W30" s="18">
        <v>0</v>
      </c>
      <c r="X30" s="18">
        <v>0</v>
      </c>
      <c r="Y30" s="18">
        <v>-500</v>
      </c>
      <c r="Z30" s="18">
        <v>0</v>
      </c>
      <c r="AA30" s="18">
        <v>0</v>
      </c>
    </row>
    <row r="31" spans="1:27" ht="33.75" outlineLevel="1">
      <c r="A31" s="10" t="s">
        <v>34</v>
      </c>
      <c r="B31" s="13" t="s">
        <v>35</v>
      </c>
      <c r="C31" s="10" t="s">
        <v>36</v>
      </c>
      <c r="D31" s="10" t="s">
        <v>57</v>
      </c>
      <c r="E31" s="10" t="s">
        <v>58</v>
      </c>
      <c r="F31" s="10" t="s">
        <v>59</v>
      </c>
      <c r="G31" s="10" t="s">
        <v>56</v>
      </c>
      <c r="H31" s="18">
        <v>234508.44</v>
      </c>
      <c r="I31" s="31">
        <v>234508.44</v>
      </c>
      <c r="J31" s="31">
        <v>234508.44</v>
      </c>
      <c r="K31" s="31">
        <v>234508.44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8">
        <v>0</v>
      </c>
      <c r="S31" s="18">
        <v>0</v>
      </c>
      <c r="T31" s="18">
        <v>0</v>
      </c>
      <c r="U31" s="18">
        <v>225000</v>
      </c>
      <c r="V31" s="18">
        <v>0</v>
      </c>
      <c r="W31" s="18">
        <v>-204508.44</v>
      </c>
      <c r="X31" s="18">
        <v>-16300</v>
      </c>
      <c r="Y31" s="18">
        <v>0</v>
      </c>
      <c r="Z31" s="18">
        <v>-4191.5600000000004</v>
      </c>
      <c r="AA31" s="18">
        <v>0</v>
      </c>
    </row>
    <row r="32" spans="1:27" ht="33.75" outlineLevel="1">
      <c r="A32" s="10" t="s">
        <v>34</v>
      </c>
      <c r="B32" s="13" t="s">
        <v>35</v>
      </c>
      <c r="C32" s="10" t="s">
        <v>36</v>
      </c>
      <c r="D32" s="10" t="s">
        <v>60</v>
      </c>
      <c r="E32" s="10" t="s">
        <v>61</v>
      </c>
      <c r="F32" s="10" t="s">
        <v>62</v>
      </c>
      <c r="G32" s="10" t="s">
        <v>56</v>
      </c>
      <c r="H32" s="18">
        <v>5000</v>
      </c>
      <c r="I32" s="31">
        <v>5000</v>
      </c>
      <c r="J32" s="31">
        <v>0</v>
      </c>
      <c r="K32" s="31">
        <v>0</v>
      </c>
      <c r="L32" s="18">
        <v>0</v>
      </c>
      <c r="M32" s="18">
        <v>0</v>
      </c>
      <c r="N32" s="18">
        <v>0</v>
      </c>
      <c r="O32" s="18">
        <v>0</v>
      </c>
      <c r="P32" s="18">
        <v>5000</v>
      </c>
      <c r="Q32" s="18">
        <v>0</v>
      </c>
      <c r="R32" s="18">
        <v>0</v>
      </c>
      <c r="S32" s="18">
        <v>0</v>
      </c>
      <c r="T32" s="18">
        <v>0</v>
      </c>
      <c r="U32" s="18">
        <v>0</v>
      </c>
      <c r="V32" s="18">
        <v>0</v>
      </c>
      <c r="W32" s="18">
        <v>0</v>
      </c>
      <c r="X32" s="18">
        <v>0</v>
      </c>
      <c r="Y32" s="18">
        <v>0</v>
      </c>
      <c r="Z32" s="18">
        <v>0</v>
      </c>
      <c r="AA32" s="18">
        <v>5000</v>
      </c>
    </row>
    <row r="33" spans="1:27" ht="33.75" outlineLevel="1">
      <c r="A33" s="10" t="s">
        <v>34</v>
      </c>
      <c r="B33" s="13" t="s">
        <v>35</v>
      </c>
      <c r="C33" s="10" t="s">
        <v>36</v>
      </c>
      <c r="D33" s="10" t="s">
        <v>63</v>
      </c>
      <c r="E33" s="10" t="s">
        <v>64</v>
      </c>
      <c r="F33" s="10" t="s">
        <v>46</v>
      </c>
      <c r="G33" s="10" t="s">
        <v>54</v>
      </c>
      <c r="H33" s="18">
        <v>1000</v>
      </c>
      <c r="I33" s="31">
        <v>1000</v>
      </c>
      <c r="J33" s="31">
        <v>1000</v>
      </c>
      <c r="K33" s="31">
        <v>1000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1000</v>
      </c>
      <c r="R33" s="18">
        <v>0</v>
      </c>
      <c r="S33" s="18">
        <v>0</v>
      </c>
      <c r="T33" s="18">
        <v>0</v>
      </c>
      <c r="U33" s="18">
        <v>-1000</v>
      </c>
      <c r="V33" s="18">
        <v>0</v>
      </c>
      <c r="W33" s="18">
        <v>0</v>
      </c>
      <c r="X33" s="18">
        <v>0</v>
      </c>
      <c r="Y33" s="18">
        <v>0</v>
      </c>
      <c r="Z33" s="18">
        <v>0</v>
      </c>
      <c r="AA33" s="18">
        <v>0</v>
      </c>
    </row>
    <row r="34" spans="1:27" ht="33.75" outlineLevel="1">
      <c r="A34" s="10" t="s">
        <v>34</v>
      </c>
      <c r="B34" s="13" t="s">
        <v>35</v>
      </c>
      <c r="C34" s="10" t="s">
        <v>36</v>
      </c>
      <c r="D34" s="10" t="s">
        <v>63</v>
      </c>
      <c r="E34" s="10" t="s">
        <v>65</v>
      </c>
      <c r="F34" s="10" t="s">
        <v>39</v>
      </c>
      <c r="G34" s="10" t="s">
        <v>40</v>
      </c>
      <c r="H34" s="18">
        <v>5000</v>
      </c>
      <c r="I34" s="31">
        <v>5000</v>
      </c>
      <c r="J34" s="31">
        <v>5000</v>
      </c>
      <c r="K34" s="31">
        <v>5000</v>
      </c>
      <c r="L34" s="18">
        <v>0</v>
      </c>
      <c r="M34" s="18">
        <v>0</v>
      </c>
      <c r="N34" s="18">
        <v>0</v>
      </c>
      <c r="O34" s="18">
        <v>6860</v>
      </c>
      <c r="P34" s="18">
        <v>-5882</v>
      </c>
      <c r="Q34" s="18">
        <v>6860</v>
      </c>
      <c r="R34" s="18">
        <v>6860</v>
      </c>
      <c r="S34" s="18">
        <v>4360</v>
      </c>
      <c r="T34" s="18">
        <v>4360</v>
      </c>
      <c r="U34" s="18">
        <v>6860</v>
      </c>
      <c r="V34" s="18">
        <v>6860</v>
      </c>
      <c r="W34" s="18">
        <v>6860</v>
      </c>
      <c r="X34" s="18">
        <v>-43998</v>
      </c>
      <c r="Y34" s="18">
        <v>0</v>
      </c>
      <c r="Z34" s="18">
        <v>0</v>
      </c>
      <c r="AA34" s="18">
        <v>0</v>
      </c>
    </row>
    <row r="35" spans="1:27" ht="33.75" outlineLevel="1">
      <c r="A35" s="10" t="s">
        <v>34</v>
      </c>
      <c r="B35" s="13" t="s">
        <v>35</v>
      </c>
      <c r="C35" s="10" t="s">
        <v>36</v>
      </c>
      <c r="D35" s="10" t="s">
        <v>63</v>
      </c>
      <c r="E35" s="10" t="s">
        <v>65</v>
      </c>
      <c r="F35" s="10" t="s">
        <v>39</v>
      </c>
      <c r="G35" s="10" t="s">
        <v>41</v>
      </c>
      <c r="H35" s="18">
        <v>1510</v>
      </c>
      <c r="I35" s="31">
        <v>1510</v>
      </c>
      <c r="J35" s="31">
        <v>1510</v>
      </c>
      <c r="K35" s="31">
        <v>1510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2070</v>
      </c>
      <c r="R35" s="18">
        <v>2070</v>
      </c>
      <c r="S35" s="18">
        <v>1315</v>
      </c>
      <c r="T35" s="18">
        <v>1315</v>
      </c>
      <c r="U35" s="18">
        <v>2080</v>
      </c>
      <c r="V35" s="18">
        <v>2070</v>
      </c>
      <c r="W35" s="18">
        <v>2070</v>
      </c>
      <c r="X35" s="18">
        <v>-12990</v>
      </c>
      <c r="Y35" s="18">
        <v>0</v>
      </c>
      <c r="Z35" s="18">
        <v>0</v>
      </c>
      <c r="AA35" s="18">
        <v>0</v>
      </c>
    </row>
    <row r="36" spans="1:27" ht="33.75" outlineLevel="1">
      <c r="A36" s="10" t="s">
        <v>34</v>
      </c>
      <c r="B36" s="13" t="s">
        <v>35</v>
      </c>
      <c r="C36" s="10" t="s">
        <v>36</v>
      </c>
      <c r="D36" s="10" t="s">
        <v>63</v>
      </c>
      <c r="E36" s="10" t="s">
        <v>66</v>
      </c>
      <c r="F36" s="10" t="s">
        <v>46</v>
      </c>
      <c r="G36" s="10" t="s">
        <v>54</v>
      </c>
      <c r="H36" s="18">
        <v>2000</v>
      </c>
      <c r="I36" s="31">
        <v>2000</v>
      </c>
      <c r="J36" s="31">
        <v>2000</v>
      </c>
      <c r="K36" s="31">
        <v>2000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8">
        <v>0</v>
      </c>
      <c r="S36" s="18">
        <v>0</v>
      </c>
      <c r="T36" s="18">
        <v>0</v>
      </c>
      <c r="U36" s="18">
        <v>0</v>
      </c>
      <c r="V36" s="18">
        <v>0</v>
      </c>
      <c r="W36" s="18">
        <v>0</v>
      </c>
      <c r="X36" s="18">
        <v>0</v>
      </c>
      <c r="Y36" s="18">
        <v>0</v>
      </c>
      <c r="Z36" s="18">
        <v>0</v>
      </c>
      <c r="AA36" s="18">
        <v>0</v>
      </c>
    </row>
    <row r="37" spans="1:27" ht="33.75" outlineLevel="1">
      <c r="A37" s="10" t="s">
        <v>34</v>
      </c>
      <c r="B37" s="13" t="s">
        <v>35</v>
      </c>
      <c r="C37" s="10" t="s">
        <v>36</v>
      </c>
      <c r="D37" s="10" t="s">
        <v>63</v>
      </c>
      <c r="E37" s="10" t="s">
        <v>67</v>
      </c>
      <c r="F37" s="10" t="s">
        <v>55</v>
      </c>
      <c r="G37" s="10" t="s">
        <v>56</v>
      </c>
      <c r="H37" s="18">
        <v>1600</v>
      </c>
      <c r="I37" s="31">
        <v>1600</v>
      </c>
      <c r="J37" s="31">
        <v>1438</v>
      </c>
      <c r="K37" s="31">
        <v>1438</v>
      </c>
      <c r="L37" s="18">
        <v>0</v>
      </c>
      <c r="M37" s="18">
        <v>0</v>
      </c>
      <c r="N37" s="18">
        <v>0</v>
      </c>
      <c r="O37" s="18">
        <v>0</v>
      </c>
      <c r="P37" s="18">
        <v>1600</v>
      </c>
      <c r="Q37" s="18">
        <v>0</v>
      </c>
      <c r="R37" s="18">
        <v>0</v>
      </c>
      <c r="S37" s="18">
        <v>0</v>
      </c>
      <c r="T37" s="18">
        <v>-1438</v>
      </c>
      <c r="U37" s="18">
        <v>0</v>
      </c>
      <c r="V37" s="18">
        <v>0</v>
      </c>
      <c r="W37" s="18">
        <v>0</v>
      </c>
      <c r="X37" s="18">
        <v>0</v>
      </c>
      <c r="Y37" s="18">
        <v>0</v>
      </c>
      <c r="Z37" s="18">
        <v>0</v>
      </c>
      <c r="AA37" s="18">
        <v>162</v>
      </c>
    </row>
    <row r="38" spans="1:27" ht="33.75" outlineLevel="1">
      <c r="A38" s="10" t="s">
        <v>34</v>
      </c>
      <c r="B38" s="13" t="s">
        <v>35</v>
      </c>
      <c r="C38" s="10" t="s">
        <v>36</v>
      </c>
      <c r="D38" s="10" t="s">
        <v>68</v>
      </c>
      <c r="E38" s="10" t="s">
        <v>69</v>
      </c>
      <c r="F38" s="10" t="s">
        <v>46</v>
      </c>
      <c r="G38" s="10" t="s">
        <v>52</v>
      </c>
      <c r="H38" s="18">
        <v>20000</v>
      </c>
      <c r="I38" s="31">
        <v>20000</v>
      </c>
      <c r="J38" s="31">
        <v>20000</v>
      </c>
      <c r="K38" s="31">
        <v>20000</v>
      </c>
      <c r="L38" s="18">
        <v>0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8">
        <v>0</v>
      </c>
      <c r="S38" s="18">
        <v>0</v>
      </c>
      <c r="T38" s="18">
        <v>0</v>
      </c>
      <c r="U38" s="18">
        <v>0</v>
      </c>
      <c r="V38" s="18">
        <v>0</v>
      </c>
      <c r="W38" s="18">
        <v>0</v>
      </c>
      <c r="X38" s="18">
        <v>0</v>
      </c>
      <c r="Y38" s="18">
        <v>0</v>
      </c>
      <c r="Z38" s="18">
        <v>0</v>
      </c>
      <c r="AA38" s="18">
        <v>0</v>
      </c>
    </row>
    <row r="39" spans="1:27" ht="33.75" outlineLevel="1">
      <c r="A39" s="10" t="s">
        <v>34</v>
      </c>
      <c r="B39" s="13" t="s">
        <v>35</v>
      </c>
      <c r="C39" s="10" t="s">
        <v>36</v>
      </c>
      <c r="D39" s="10" t="s">
        <v>68</v>
      </c>
      <c r="E39" s="10" t="s">
        <v>70</v>
      </c>
      <c r="F39" s="10" t="s">
        <v>46</v>
      </c>
      <c r="G39" s="10" t="s">
        <v>45</v>
      </c>
      <c r="H39" s="18">
        <v>30000</v>
      </c>
      <c r="I39" s="31">
        <v>30000</v>
      </c>
      <c r="J39" s="31">
        <v>30000</v>
      </c>
      <c r="K39" s="31">
        <v>30000</v>
      </c>
      <c r="L39" s="18">
        <v>0</v>
      </c>
      <c r="M39" s="18">
        <v>0</v>
      </c>
      <c r="N39" s="18">
        <v>0</v>
      </c>
      <c r="O39" s="18">
        <v>0</v>
      </c>
      <c r="P39" s="18">
        <v>0</v>
      </c>
      <c r="Q39" s="18">
        <v>0</v>
      </c>
      <c r="R39" s="18">
        <v>0</v>
      </c>
      <c r="S39" s="18">
        <v>0</v>
      </c>
      <c r="T39" s="18">
        <v>0</v>
      </c>
      <c r="U39" s="18">
        <v>0</v>
      </c>
      <c r="V39" s="18">
        <v>0</v>
      </c>
      <c r="W39" s="18">
        <v>0</v>
      </c>
      <c r="X39" s="18">
        <v>0</v>
      </c>
      <c r="Y39" s="18">
        <v>0</v>
      </c>
      <c r="Z39" s="18">
        <v>0</v>
      </c>
      <c r="AA39" s="18">
        <v>0</v>
      </c>
    </row>
    <row r="40" spans="1:27" ht="33.75" outlineLevel="1">
      <c r="A40" s="10" t="s">
        <v>34</v>
      </c>
      <c r="B40" s="13" t="s">
        <v>35</v>
      </c>
      <c r="C40" s="10" t="s">
        <v>36</v>
      </c>
      <c r="D40" s="10" t="s">
        <v>71</v>
      </c>
      <c r="E40" s="10" t="s">
        <v>72</v>
      </c>
      <c r="F40" s="10" t="s">
        <v>46</v>
      </c>
      <c r="G40" s="10" t="s">
        <v>52</v>
      </c>
      <c r="H40" s="18">
        <v>50900</v>
      </c>
      <c r="I40" s="31">
        <v>50900</v>
      </c>
      <c r="J40" s="31">
        <v>50900</v>
      </c>
      <c r="K40" s="31">
        <v>50900</v>
      </c>
      <c r="L40" s="18">
        <v>0</v>
      </c>
      <c r="M40" s="18">
        <v>0</v>
      </c>
      <c r="N40" s="18">
        <v>0</v>
      </c>
      <c r="O40" s="18">
        <v>0</v>
      </c>
      <c r="P40" s="18">
        <v>0</v>
      </c>
      <c r="Q40" s="18">
        <v>42600</v>
      </c>
      <c r="R40" s="18">
        <v>8300</v>
      </c>
      <c r="S40" s="18">
        <v>0</v>
      </c>
      <c r="T40" s="18">
        <v>-50900</v>
      </c>
      <c r="U40" s="18">
        <v>0</v>
      </c>
      <c r="V40" s="18">
        <v>0</v>
      </c>
      <c r="W40" s="18">
        <v>0</v>
      </c>
      <c r="X40" s="18">
        <v>0</v>
      </c>
      <c r="Y40" s="18">
        <v>0</v>
      </c>
      <c r="Z40" s="18">
        <v>0</v>
      </c>
      <c r="AA40" s="18">
        <v>0</v>
      </c>
    </row>
    <row r="41" spans="1:27" ht="33.75" outlineLevel="1">
      <c r="A41" s="10" t="s">
        <v>34</v>
      </c>
      <c r="B41" s="13" t="s">
        <v>35</v>
      </c>
      <c r="C41" s="10" t="s">
        <v>36</v>
      </c>
      <c r="D41" s="10" t="s">
        <v>71</v>
      </c>
      <c r="E41" s="10" t="s">
        <v>73</v>
      </c>
      <c r="F41" s="10" t="s">
        <v>46</v>
      </c>
      <c r="G41" s="10" t="s">
        <v>44</v>
      </c>
      <c r="H41" s="18">
        <v>20000</v>
      </c>
      <c r="I41" s="31">
        <v>20000</v>
      </c>
      <c r="J41" s="31">
        <v>15000</v>
      </c>
      <c r="K41" s="31">
        <v>15000</v>
      </c>
      <c r="L41" s="18">
        <v>0</v>
      </c>
      <c r="M41" s="18">
        <v>0</v>
      </c>
      <c r="N41" s="18">
        <v>0</v>
      </c>
      <c r="O41" s="18">
        <v>0</v>
      </c>
      <c r="P41" s="18">
        <v>0</v>
      </c>
      <c r="Q41" s="18">
        <v>0</v>
      </c>
      <c r="R41" s="18">
        <v>0</v>
      </c>
      <c r="S41" s="18">
        <v>20000</v>
      </c>
      <c r="T41" s="18">
        <v>0</v>
      </c>
      <c r="U41" s="18">
        <v>0</v>
      </c>
      <c r="V41" s="18">
        <v>0</v>
      </c>
      <c r="W41" s="18">
        <v>-15000</v>
      </c>
      <c r="X41" s="18">
        <v>0</v>
      </c>
      <c r="Y41" s="18">
        <v>0</v>
      </c>
      <c r="Z41" s="18">
        <v>0</v>
      </c>
      <c r="AA41" s="18">
        <v>5000</v>
      </c>
    </row>
    <row r="42" spans="1:27" ht="33.75" outlineLevel="1">
      <c r="A42" s="10" t="s">
        <v>34</v>
      </c>
      <c r="B42" s="13" t="s">
        <v>35</v>
      </c>
      <c r="C42" s="10" t="s">
        <v>36</v>
      </c>
      <c r="D42" s="10" t="s">
        <v>71</v>
      </c>
      <c r="E42" s="10" t="s">
        <v>73</v>
      </c>
      <c r="F42" s="10" t="s">
        <v>46</v>
      </c>
      <c r="G42" s="10" t="s">
        <v>52</v>
      </c>
      <c r="H42" s="18">
        <v>49018</v>
      </c>
      <c r="I42" s="31">
        <v>49018</v>
      </c>
      <c r="J42" s="31">
        <v>41620</v>
      </c>
      <c r="K42" s="31">
        <v>41620</v>
      </c>
      <c r="L42" s="18">
        <v>0</v>
      </c>
      <c r="M42" s="18">
        <v>0</v>
      </c>
      <c r="N42" s="18">
        <v>0</v>
      </c>
      <c r="O42" s="18">
        <v>0</v>
      </c>
      <c r="P42" s="18">
        <v>34900</v>
      </c>
      <c r="Q42" s="18">
        <v>0</v>
      </c>
      <c r="R42" s="18">
        <v>15000</v>
      </c>
      <c r="S42" s="18">
        <v>0</v>
      </c>
      <c r="T42" s="18">
        <v>-9100</v>
      </c>
      <c r="U42" s="18">
        <v>0</v>
      </c>
      <c r="V42" s="18">
        <v>-25800</v>
      </c>
      <c r="W42" s="18">
        <v>0</v>
      </c>
      <c r="X42" s="18">
        <v>-6720</v>
      </c>
      <c r="Y42" s="18">
        <v>0</v>
      </c>
      <c r="Z42" s="18">
        <v>-882</v>
      </c>
      <c r="AA42" s="18">
        <v>7398</v>
      </c>
    </row>
    <row r="43" spans="1:27" ht="33.75" outlineLevel="1">
      <c r="A43" s="10" t="s">
        <v>34</v>
      </c>
      <c r="B43" s="13" t="s">
        <v>35</v>
      </c>
      <c r="C43" s="10" t="s">
        <v>36</v>
      </c>
      <c r="D43" s="10" t="s">
        <v>71</v>
      </c>
      <c r="E43" s="10" t="s">
        <v>74</v>
      </c>
      <c r="F43" s="10" t="s">
        <v>46</v>
      </c>
      <c r="G43" s="10" t="s">
        <v>52</v>
      </c>
      <c r="H43" s="18">
        <v>200</v>
      </c>
      <c r="I43" s="31">
        <v>200</v>
      </c>
      <c r="J43" s="31">
        <v>200</v>
      </c>
      <c r="K43" s="31">
        <v>200</v>
      </c>
      <c r="L43" s="18">
        <v>0</v>
      </c>
      <c r="M43" s="18">
        <v>0</v>
      </c>
      <c r="N43" s="18">
        <v>0</v>
      </c>
      <c r="O43" s="18">
        <v>0</v>
      </c>
      <c r="P43" s="18">
        <v>0</v>
      </c>
      <c r="Q43" s="18">
        <v>0</v>
      </c>
      <c r="R43" s="18">
        <v>0</v>
      </c>
      <c r="S43" s="18">
        <v>0</v>
      </c>
      <c r="T43" s="18">
        <v>0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18">
        <v>0</v>
      </c>
    </row>
    <row r="44" spans="1:27" ht="33.75" outlineLevel="1">
      <c r="A44" s="10" t="s">
        <v>34</v>
      </c>
      <c r="B44" s="13" t="s">
        <v>35</v>
      </c>
      <c r="C44" s="10" t="s">
        <v>36</v>
      </c>
      <c r="D44" s="10" t="s">
        <v>71</v>
      </c>
      <c r="E44" s="10" t="s">
        <v>75</v>
      </c>
      <c r="F44" s="10" t="s">
        <v>46</v>
      </c>
      <c r="G44" s="10" t="s">
        <v>52</v>
      </c>
      <c r="H44" s="18">
        <v>34000</v>
      </c>
      <c r="I44" s="31">
        <v>34000</v>
      </c>
      <c r="J44" s="31">
        <v>34000</v>
      </c>
      <c r="K44" s="31">
        <v>34000</v>
      </c>
      <c r="L44" s="18">
        <v>0</v>
      </c>
      <c r="M44" s="18">
        <v>0</v>
      </c>
      <c r="N44" s="18">
        <v>0</v>
      </c>
      <c r="O44" s="18">
        <v>0</v>
      </c>
      <c r="P44" s="18">
        <v>0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18">
        <v>0</v>
      </c>
    </row>
    <row r="45" spans="1:27" ht="33.75" outlineLevel="1">
      <c r="A45" s="10" t="s">
        <v>34</v>
      </c>
      <c r="B45" s="13" t="s">
        <v>35</v>
      </c>
      <c r="C45" s="10" t="s">
        <v>36</v>
      </c>
      <c r="D45" s="10" t="s">
        <v>76</v>
      </c>
      <c r="E45" s="10" t="s">
        <v>77</v>
      </c>
      <c r="F45" s="10" t="s">
        <v>46</v>
      </c>
      <c r="G45" s="10" t="s">
        <v>52</v>
      </c>
      <c r="H45" s="18">
        <v>103550</v>
      </c>
      <c r="I45" s="31">
        <v>103550</v>
      </c>
      <c r="J45" s="31">
        <v>87645.9</v>
      </c>
      <c r="K45" s="31">
        <v>87645.9</v>
      </c>
      <c r="L45" s="18">
        <v>-3554.1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90000</v>
      </c>
      <c r="X45" s="18">
        <v>0</v>
      </c>
      <c r="Y45" s="18">
        <v>-77650</v>
      </c>
      <c r="Z45" s="18">
        <v>3554.1</v>
      </c>
      <c r="AA45" s="18">
        <v>15904.1</v>
      </c>
    </row>
    <row r="46" spans="1:27" ht="33.75" outlineLevel="1">
      <c r="A46" s="10" t="s">
        <v>34</v>
      </c>
      <c r="B46" s="13" t="s">
        <v>35</v>
      </c>
      <c r="C46" s="10" t="s">
        <v>36</v>
      </c>
      <c r="D46" s="10" t="s">
        <v>76</v>
      </c>
      <c r="E46" s="10" t="s">
        <v>77</v>
      </c>
      <c r="F46" s="10" t="s">
        <v>55</v>
      </c>
      <c r="G46" s="10" t="s">
        <v>56</v>
      </c>
      <c r="H46" s="18">
        <v>2000</v>
      </c>
      <c r="I46" s="31">
        <v>2000</v>
      </c>
      <c r="J46" s="31">
        <v>1600.31</v>
      </c>
      <c r="K46" s="31">
        <v>1600.31</v>
      </c>
      <c r="L46" s="18">
        <v>-399.69</v>
      </c>
      <c r="M46" s="18">
        <v>0</v>
      </c>
      <c r="N46" s="18">
        <v>0</v>
      </c>
      <c r="O46" s="18">
        <v>0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399.69</v>
      </c>
      <c r="AA46" s="18">
        <v>399.69</v>
      </c>
    </row>
    <row r="47" spans="1:27" ht="33.75" outlineLevel="1">
      <c r="A47" s="10" t="s">
        <v>34</v>
      </c>
      <c r="B47" s="13" t="s">
        <v>35</v>
      </c>
      <c r="C47" s="10" t="s">
        <v>36</v>
      </c>
      <c r="D47" s="10" t="s">
        <v>78</v>
      </c>
      <c r="E47" s="10" t="s">
        <v>79</v>
      </c>
      <c r="F47" s="10" t="s">
        <v>46</v>
      </c>
      <c r="G47" s="10" t="s">
        <v>51</v>
      </c>
      <c r="H47" s="18">
        <v>591108.31999999995</v>
      </c>
      <c r="I47" s="31">
        <v>591108.31999999995</v>
      </c>
      <c r="J47" s="31">
        <v>590744.93000000005</v>
      </c>
      <c r="K47" s="31">
        <v>590744.93000000005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89108.32</v>
      </c>
      <c r="R47" s="18">
        <v>0</v>
      </c>
      <c r="S47" s="18">
        <v>-1000</v>
      </c>
      <c r="T47" s="18">
        <v>-19000</v>
      </c>
      <c r="U47" s="18">
        <v>20000</v>
      </c>
      <c r="V47" s="18">
        <v>-5000</v>
      </c>
      <c r="W47" s="18">
        <v>0</v>
      </c>
      <c r="X47" s="18">
        <v>-48100</v>
      </c>
      <c r="Y47" s="18">
        <v>-36000</v>
      </c>
      <c r="Z47" s="18">
        <v>355.07</v>
      </c>
      <c r="AA47" s="18">
        <v>363.39</v>
      </c>
    </row>
    <row r="48" spans="1:27" ht="33.75" outlineLevel="1">
      <c r="A48" s="10" t="s">
        <v>34</v>
      </c>
      <c r="B48" s="13" t="s">
        <v>35</v>
      </c>
      <c r="C48" s="10" t="s">
        <v>36</v>
      </c>
      <c r="D48" s="10" t="s">
        <v>78</v>
      </c>
      <c r="E48" s="10" t="s">
        <v>79</v>
      </c>
      <c r="F48" s="10" t="s">
        <v>46</v>
      </c>
      <c r="G48" s="10" t="s">
        <v>52</v>
      </c>
      <c r="H48" s="18">
        <v>60000</v>
      </c>
      <c r="I48" s="31">
        <v>60000</v>
      </c>
      <c r="J48" s="31">
        <v>59988.78</v>
      </c>
      <c r="K48" s="31">
        <v>59988.78</v>
      </c>
      <c r="L48" s="18">
        <v>0</v>
      </c>
      <c r="M48" s="18">
        <v>0</v>
      </c>
      <c r="N48" s="18">
        <v>0</v>
      </c>
      <c r="O48" s="18">
        <v>0</v>
      </c>
      <c r="P48" s="18">
        <v>25000</v>
      </c>
      <c r="Q48" s="18">
        <v>0</v>
      </c>
      <c r="R48" s="18">
        <v>0</v>
      </c>
      <c r="S48" s="18">
        <v>-13871</v>
      </c>
      <c r="T48" s="18">
        <v>0</v>
      </c>
      <c r="U48" s="18">
        <v>0</v>
      </c>
      <c r="V48" s="18">
        <v>0</v>
      </c>
      <c r="W48" s="18">
        <v>0</v>
      </c>
      <c r="X48" s="18">
        <v>-11117.78</v>
      </c>
      <c r="Y48" s="18">
        <v>0</v>
      </c>
      <c r="Z48" s="18">
        <v>0</v>
      </c>
      <c r="AA48" s="18">
        <v>11.22</v>
      </c>
    </row>
    <row r="49" spans="1:27" ht="33.75" outlineLevel="1">
      <c r="A49" s="10" t="s">
        <v>34</v>
      </c>
      <c r="B49" s="13" t="s">
        <v>35</v>
      </c>
      <c r="C49" s="10" t="s">
        <v>36</v>
      </c>
      <c r="D49" s="10" t="s">
        <v>78</v>
      </c>
      <c r="E49" s="10" t="s">
        <v>80</v>
      </c>
      <c r="F49" s="10" t="s">
        <v>46</v>
      </c>
      <c r="G49" s="10" t="s">
        <v>52</v>
      </c>
      <c r="H49" s="18">
        <v>60000</v>
      </c>
      <c r="I49" s="31">
        <v>60000</v>
      </c>
      <c r="J49" s="31">
        <v>60000</v>
      </c>
      <c r="K49" s="31">
        <v>60000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60000</v>
      </c>
      <c r="U49" s="18">
        <v>-60000</v>
      </c>
      <c r="V49" s="18">
        <v>0</v>
      </c>
      <c r="W49" s="18">
        <v>0</v>
      </c>
      <c r="X49" s="18">
        <v>0</v>
      </c>
      <c r="Y49" s="18">
        <v>0</v>
      </c>
      <c r="Z49" s="18">
        <v>0</v>
      </c>
      <c r="AA49" s="18">
        <v>0</v>
      </c>
    </row>
    <row r="50" spans="1:27" ht="33.75" outlineLevel="1">
      <c r="A50" s="10" t="s">
        <v>34</v>
      </c>
      <c r="B50" s="13" t="s">
        <v>35</v>
      </c>
      <c r="C50" s="10" t="s">
        <v>36</v>
      </c>
      <c r="D50" s="10" t="s">
        <v>78</v>
      </c>
      <c r="E50" s="10" t="s">
        <v>81</v>
      </c>
      <c r="F50" s="10" t="s">
        <v>46</v>
      </c>
      <c r="G50" s="10" t="s">
        <v>53</v>
      </c>
      <c r="H50" s="18">
        <v>0</v>
      </c>
      <c r="I50" s="31">
        <v>0</v>
      </c>
      <c r="J50" s="31">
        <v>0</v>
      </c>
      <c r="K50" s="31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8">
        <v>0</v>
      </c>
      <c r="S50" s="18">
        <v>15000</v>
      </c>
      <c r="T50" s="18">
        <v>0</v>
      </c>
      <c r="U50" s="18">
        <v>0</v>
      </c>
      <c r="V50" s="18">
        <v>0</v>
      </c>
      <c r="W50" s="18">
        <v>0</v>
      </c>
      <c r="X50" s="18">
        <v>-15000</v>
      </c>
      <c r="Y50" s="18">
        <v>0</v>
      </c>
      <c r="Z50" s="18">
        <v>0</v>
      </c>
      <c r="AA50" s="18">
        <v>0</v>
      </c>
    </row>
    <row r="51" spans="1:27" ht="33.75" outlineLevel="1">
      <c r="A51" s="10" t="s">
        <v>34</v>
      </c>
      <c r="B51" s="13" t="s">
        <v>35</v>
      </c>
      <c r="C51" s="10" t="s">
        <v>36</v>
      </c>
      <c r="D51" s="10" t="s">
        <v>78</v>
      </c>
      <c r="E51" s="10" t="s">
        <v>82</v>
      </c>
      <c r="F51" s="10" t="s">
        <v>39</v>
      </c>
      <c r="G51" s="10" t="s">
        <v>40</v>
      </c>
      <c r="H51" s="18">
        <v>25498.73</v>
      </c>
      <c r="I51" s="31">
        <v>25498.73</v>
      </c>
      <c r="J51" s="31">
        <v>25496.39</v>
      </c>
      <c r="K51" s="31">
        <v>25496.39</v>
      </c>
      <c r="L51" s="18">
        <v>0</v>
      </c>
      <c r="M51" s="18">
        <v>0</v>
      </c>
      <c r="N51" s="18">
        <v>0</v>
      </c>
      <c r="O51" s="18">
        <v>0</v>
      </c>
      <c r="P51" s="18">
        <v>6371</v>
      </c>
      <c r="Q51" s="18">
        <v>-6371</v>
      </c>
      <c r="R51" s="18">
        <v>7220</v>
      </c>
      <c r="S51" s="18">
        <v>-4220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-2997.66</v>
      </c>
      <c r="Z51" s="18">
        <v>0</v>
      </c>
      <c r="AA51" s="18">
        <v>2.34</v>
      </c>
    </row>
    <row r="52" spans="1:27" ht="33.75" outlineLevel="1">
      <c r="A52" s="10" t="s">
        <v>34</v>
      </c>
      <c r="B52" s="13" t="s">
        <v>35</v>
      </c>
      <c r="C52" s="10" t="s">
        <v>36</v>
      </c>
      <c r="D52" s="10" t="s">
        <v>78</v>
      </c>
      <c r="E52" s="10" t="s">
        <v>82</v>
      </c>
      <c r="F52" s="10" t="s">
        <v>39</v>
      </c>
      <c r="G52" s="10" t="s">
        <v>41</v>
      </c>
      <c r="H52" s="18">
        <v>7704.27</v>
      </c>
      <c r="I52" s="31">
        <v>7704.27</v>
      </c>
      <c r="J52" s="31">
        <v>7699.92</v>
      </c>
      <c r="K52" s="31">
        <v>7699.92</v>
      </c>
      <c r="L52" s="18">
        <v>0</v>
      </c>
      <c r="M52" s="18">
        <v>0</v>
      </c>
      <c r="N52" s="18">
        <v>0</v>
      </c>
      <c r="O52" s="18">
        <v>0</v>
      </c>
      <c r="P52" s="18">
        <v>1925</v>
      </c>
      <c r="Q52" s="18">
        <v>-1925</v>
      </c>
      <c r="R52" s="18">
        <v>2741</v>
      </c>
      <c r="S52" s="18">
        <v>-1240</v>
      </c>
      <c r="T52" s="18">
        <v>0</v>
      </c>
      <c r="U52" s="18">
        <v>0</v>
      </c>
      <c r="V52" s="18">
        <v>0</v>
      </c>
      <c r="W52" s="18">
        <v>0</v>
      </c>
      <c r="X52" s="18">
        <v>0</v>
      </c>
      <c r="Y52" s="18">
        <v>-946.65</v>
      </c>
      <c r="Z52" s="18">
        <v>-550</v>
      </c>
      <c r="AA52" s="18">
        <v>4.3499999999999996</v>
      </c>
    </row>
    <row r="53" spans="1:27" ht="33.75" outlineLevel="1">
      <c r="A53" s="10" t="s">
        <v>34</v>
      </c>
      <c r="B53" s="13" t="s">
        <v>35</v>
      </c>
      <c r="C53" s="10" t="s">
        <v>36</v>
      </c>
      <c r="D53" s="10" t="s">
        <v>78</v>
      </c>
      <c r="E53" s="10" t="s">
        <v>82</v>
      </c>
      <c r="F53" s="10" t="s">
        <v>46</v>
      </c>
      <c r="G53" s="10" t="s">
        <v>52</v>
      </c>
      <c r="H53" s="18">
        <v>126200</v>
      </c>
      <c r="I53" s="31">
        <v>126200</v>
      </c>
      <c r="J53" s="31">
        <v>126200</v>
      </c>
      <c r="K53" s="31">
        <v>126200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8">
        <v>0</v>
      </c>
      <c r="R53" s="18">
        <v>0</v>
      </c>
      <c r="S53" s="18">
        <v>0</v>
      </c>
      <c r="T53" s="18">
        <v>0</v>
      </c>
      <c r="U53" s="18">
        <v>0</v>
      </c>
      <c r="V53" s="18">
        <v>0</v>
      </c>
      <c r="W53" s="18">
        <v>23100</v>
      </c>
      <c r="X53" s="18">
        <v>0</v>
      </c>
      <c r="Y53" s="18">
        <v>-15400</v>
      </c>
      <c r="Z53" s="18">
        <v>-7700</v>
      </c>
      <c r="AA53" s="18">
        <v>0</v>
      </c>
    </row>
    <row r="54" spans="1:27" ht="33.75" outlineLevel="1">
      <c r="A54" s="10" t="s">
        <v>34</v>
      </c>
      <c r="B54" s="13" t="s">
        <v>35</v>
      </c>
      <c r="C54" s="10" t="s">
        <v>36</v>
      </c>
      <c r="D54" s="10" t="s">
        <v>78</v>
      </c>
      <c r="E54" s="10" t="s">
        <v>82</v>
      </c>
      <c r="F54" s="10" t="s">
        <v>46</v>
      </c>
      <c r="G54" s="10" t="s">
        <v>45</v>
      </c>
      <c r="H54" s="18">
        <v>50000</v>
      </c>
      <c r="I54" s="31">
        <v>50000</v>
      </c>
      <c r="J54" s="31">
        <v>50000</v>
      </c>
      <c r="K54" s="31">
        <v>50000</v>
      </c>
      <c r="L54" s="18">
        <v>0</v>
      </c>
      <c r="M54" s="18">
        <v>0</v>
      </c>
      <c r="N54" s="18">
        <v>0</v>
      </c>
      <c r="O54" s="18">
        <v>0</v>
      </c>
      <c r="P54" s="18">
        <v>0</v>
      </c>
      <c r="Q54" s="18">
        <v>0</v>
      </c>
      <c r="R54" s="18">
        <v>0</v>
      </c>
      <c r="S54" s="18">
        <v>0</v>
      </c>
      <c r="T54" s="18">
        <v>0</v>
      </c>
      <c r="U54" s="18">
        <v>0</v>
      </c>
      <c r="V54" s="18">
        <v>0</v>
      </c>
      <c r="W54" s="18">
        <v>0</v>
      </c>
      <c r="X54" s="18">
        <v>0</v>
      </c>
      <c r="Y54" s="18">
        <v>49200</v>
      </c>
      <c r="Z54" s="18">
        <v>-49200</v>
      </c>
      <c r="AA54" s="18">
        <v>0</v>
      </c>
    </row>
    <row r="55" spans="1:27" ht="33.75" outlineLevel="1">
      <c r="A55" s="10" t="s">
        <v>34</v>
      </c>
      <c r="B55" s="13" t="s">
        <v>35</v>
      </c>
      <c r="C55" s="10" t="s">
        <v>36</v>
      </c>
      <c r="D55" s="10" t="s">
        <v>78</v>
      </c>
      <c r="E55" s="10" t="s">
        <v>82</v>
      </c>
      <c r="F55" s="10" t="s">
        <v>46</v>
      </c>
      <c r="G55" s="10" t="s">
        <v>53</v>
      </c>
      <c r="H55" s="18">
        <v>15000</v>
      </c>
      <c r="I55" s="31">
        <v>15000</v>
      </c>
      <c r="J55" s="31">
        <v>14322</v>
      </c>
      <c r="K55" s="31">
        <v>14322</v>
      </c>
      <c r="L55" s="18">
        <v>-678</v>
      </c>
      <c r="M55" s="18">
        <v>0</v>
      </c>
      <c r="N55" s="18">
        <v>0</v>
      </c>
      <c r="O55" s="18">
        <v>0</v>
      </c>
      <c r="P55" s="18">
        <v>0</v>
      </c>
      <c r="Q55" s="18">
        <v>0</v>
      </c>
      <c r="R55" s="18">
        <v>0</v>
      </c>
      <c r="S55" s="18">
        <v>0</v>
      </c>
      <c r="T55" s="18">
        <v>0</v>
      </c>
      <c r="U55" s="18">
        <v>0</v>
      </c>
      <c r="V55" s="18">
        <v>0</v>
      </c>
      <c r="W55" s="18">
        <v>15000</v>
      </c>
      <c r="X55" s="18">
        <v>-15000</v>
      </c>
      <c r="Y55" s="18">
        <v>0</v>
      </c>
      <c r="Z55" s="18">
        <v>678</v>
      </c>
      <c r="AA55" s="18">
        <v>678</v>
      </c>
    </row>
    <row r="56" spans="1:27" ht="33.75" outlineLevel="1">
      <c r="A56" s="10" t="s">
        <v>34</v>
      </c>
      <c r="B56" s="13" t="s">
        <v>35</v>
      </c>
      <c r="C56" s="10" t="s">
        <v>36</v>
      </c>
      <c r="D56" s="10" t="s">
        <v>78</v>
      </c>
      <c r="E56" s="10" t="s">
        <v>82</v>
      </c>
      <c r="F56" s="10" t="s">
        <v>46</v>
      </c>
      <c r="G56" s="10" t="s">
        <v>54</v>
      </c>
      <c r="H56" s="18">
        <v>19953.599999999999</v>
      </c>
      <c r="I56" s="31">
        <v>19953.599999999999</v>
      </c>
      <c r="J56" s="31">
        <v>19953.599999999999</v>
      </c>
      <c r="K56" s="31">
        <v>19953.599999999999</v>
      </c>
      <c r="L56" s="18">
        <v>0</v>
      </c>
      <c r="M56" s="18">
        <v>0</v>
      </c>
      <c r="N56" s="18">
        <v>0</v>
      </c>
      <c r="O56" s="18">
        <v>0</v>
      </c>
      <c r="P56" s="18">
        <v>0</v>
      </c>
      <c r="Q56" s="18">
        <v>0</v>
      </c>
      <c r="R56" s="18">
        <v>0</v>
      </c>
      <c r="S56" s="18">
        <v>0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18">
        <v>0</v>
      </c>
    </row>
    <row r="57" spans="1:27" ht="33.75" outlineLevel="1">
      <c r="A57" s="10" t="s">
        <v>34</v>
      </c>
      <c r="B57" s="13" t="s">
        <v>35</v>
      </c>
      <c r="C57" s="10" t="s">
        <v>36</v>
      </c>
      <c r="D57" s="10" t="s">
        <v>83</v>
      </c>
      <c r="E57" s="10" t="s">
        <v>84</v>
      </c>
      <c r="F57" s="10" t="s">
        <v>85</v>
      </c>
      <c r="G57" s="10" t="s">
        <v>86</v>
      </c>
      <c r="H57" s="18">
        <v>50618</v>
      </c>
      <c r="I57" s="31">
        <v>50618</v>
      </c>
      <c r="J57" s="31">
        <v>50463.51</v>
      </c>
      <c r="K57" s="31">
        <v>50463.51</v>
      </c>
      <c r="L57" s="18">
        <v>0</v>
      </c>
      <c r="M57" s="18">
        <v>0</v>
      </c>
      <c r="N57" s="18">
        <v>0</v>
      </c>
      <c r="O57" s="18">
        <v>4750</v>
      </c>
      <c r="P57" s="18">
        <v>110</v>
      </c>
      <c r="Q57" s="18">
        <v>150</v>
      </c>
      <c r="R57" s="18">
        <v>1750</v>
      </c>
      <c r="S57" s="18">
        <v>950</v>
      </c>
      <c r="T57" s="18">
        <v>950</v>
      </c>
      <c r="U57" s="18">
        <v>-250</v>
      </c>
      <c r="V57" s="18">
        <v>1000</v>
      </c>
      <c r="W57" s="18">
        <v>370</v>
      </c>
      <c r="X57" s="18">
        <v>-6002</v>
      </c>
      <c r="Y57" s="18">
        <v>380</v>
      </c>
      <c r="Z57" s="18">
        <v>-4003.51</v>
      </c>
      <c r="AA57" s="18">
        <v>154.49</v>
      </c>
    </row>
    <row r="58" spans="1:27" ht="33.75" outlineLevel="1">
      <c r="A58" s="10" t="s">
        <v>34</v>
      </c>
      <c r="B58" s="13" t="s">
        <v>35</v>
      </c>
      <c r="C58" s="10" t="s">
        <v>87</v>
      </c>
      <c r="D58" s="10" t="s">
        <v>88</v>
      </c>
      <c r="E58" s="10" t="s">
        <v>89</v>
      </c>
      <c r="F58" s="10" t="s">
        <v>39</v>
      </c>
      <c r="G58" s="10" t="s">
        <v>40</v>
      </c>
      <c r="H58" s="18">
        <v>170896.33</v>
      </c>
      <c r="I58" s="31">
        <v>170896.33</v>
      </c>
      <c r="J58" s="31">
        <v>170896.33</v>
      </c>
      <c r="K58" s="31">
        <v>170896.33</v>
      </c>
      <c r="L58" s="18">
        <v>0</v>
      </c>
      <c r="M58" s="18">
        <v>0</v>
      </c>
      <c r="N58" s="18">
        <v>0</v>
      </c>
      <c r="O58" s="18">
        <v>13966</v>
      </c>
      <c r="P58" s="18">
        <v>-13966</v>
      </c>
      <c r="Q58" s="18">
        <v>0</v>
      </c>
      <c r="R58" s="18">
        <v>0</v>
      </c>
      <c r="S58" s="18">
        <v>0</v>
      </c>
      <c r="T58" s="18">
        <v>0</v>
      </c>
      <c r="U58" s="18">
        <v>31</v>
      </c>
      <c r="V58" s="18">
        <v>-31</v>
      </c>
      <c r="W58" s="18">
        <v>2964</v>
      </c>
      <c r="X58" s="18">
        <v>8706</v>
      </c>
      <c r="Y58" s="18">
        <v>966</v>
      </c>
      <c r="Z58" s="18">
        <v>-12636</v>
      </c>
      <c r="AA58" s="18">
        <v>0</v>
      </c>
    </row>
    <row r="59" spans="1:27" ht="33.75" outlineLevel="1">
      <c r="A59" s="10" t="s">
        <v>34</v>
      </c>
      <c r="B59" s="13" t="s">
        <v>35</v>
      </c>
      <c r="C59" s="10" t="s">
        <v>87</v>
      </c>
      <c r="D59" s="10" t="s">
        <v>88</v>
      </c>
      <c r="E59" s="10" t="s">
        <v>89</v>
      </c>
      <c r="F59" s="10" t="s">
        <v>39</v>
      </c>
      <c r="G59" s="10" t="s">
        <v>41</v>
      </c>
      <c r="H59" s="18">
        <v>51610.67</v>
      </c>
      <c r="I59" s="31">
        <v>51610.67</v>
      </c>
      <c r="J59" s="31">
        <v>51610.67</v>
      </c>
      <c r="K59" s="31">
        <v>51610.67</v>
      </c>
      <c r="L59" s="18">
        <v>0</v>
      </c>
      <c r="M59" s="18">
        <v>0</v>
      </c>
      <c r="N59" s="18">
        <v>0</v>
      </c>
      <c r="O59" s="18">
        <v>4218</v>
      </c>
      <c r="P59" s="18">
        <v>-4218</v>
      </c>
      <c r="Q59" s="18">
        <v>0</v>
      </c>
      <c r="R59" s="18">
        <v>0</v>
      </c>
      <c r="S59" s="18">
        <v>0</v>
      </c>
      <c r="T59" s="18">
        <v>2217</v>
      </c>
      <c r="U59" s="18">
        <v>-1690</v>
      </c>
      <c r="V59" s="18">
        <v>-527</v>
      </c>
      <c r="W59" s="18">
        <v>0</v>
      </c>
      <c r="X59" s="18">
        <v>1218</v>
      </c>
      <c r="Y59" s="18">
        <v>218</v>
      </c>
      <c r="Z59" s="18">
        <v>-1436</v>
      </c>
      <c r="AA59" s="18">
        <v>0</v>
      </c>
    </row>
    <row r="60" spans="1:27" ht="33.75" outlineLevel="1">
      <c r="A60" s="10" t="s">
        <v>34</v>
      </c>
      <c r="B60" s="13" t="s">
        <v>35</v>
      </c>
      <c r="C60" s="10" t="s">
        <v>87</v>
      </c>
      <c r="D60" s="10" t="s">
        <v>88</v>
      </c>
      <c r="E60" s="10" t="s">
        <v>89</v>
      </c>
      <c r="F60" s="10" t="s">
        <v>46</v>
      </c>
      <c r="G60" s="10" t="s">
        <v>50</v>
      </c>
      <c r="H60" s="18">
        <v>2000</v>
      </c>
      <c r="I60" s="31">
        <v>2000</v>
      </c>
      <c r="J60" s="31">
        <v>2000</v>
      </c>
      <c r="K60" s="31">
        <v>2000</v>
      </c>
      <c r="L60" s="18">
        <v>0</v>
      </c>
      <c r="M60" s="18">
        <v>0</v>
      </c>
      <c r="N60" s="18">
        <v>0</v>
      </c>
      <c r="O60" s="18">
        <v>0</v>
      </c>
      <c r="P60" s="18">
        <v>0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18">
        <v>0</v>
      </c>
    </row>
    <row r="61" spans="1:27" ht="33.75" outlineLevel="1">
      <c r="A61" s="10" t="s">
        <v>34</v>
      </c>
      <c r="B61" s="13" t="s">
        <v>35</v>
      </c>
      <c r="C61" s="10" t="s">
        <v>87</v>
      </c>
      <c r="D61" s="10" t="s">
        <v>88</v>
      </c>
      <c r="E61" s="10" t="s">
        <v>89</v>
      </c>
      <c r="F61" s="10" t="s">
        <v>46</v>
      </c>
      <c r="G61" s="10" t="s">
        <v>53</v>
      </c>
      <c r="H61" s="18">
        <v>0</v>
      </c>
      <c r="I61" s="31">
        <v>0</v>
      </c>
      <c r="J61" s="31">
        <v>0</v>
      </c>
      <c r="K61" s="31">
        <v>0</v>
      </c>
      <c r="L61" s="18">
        <v>-3666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-2391</v>
      </c>
      <c r="S61" s="18">
        <v>-1275</v>
      </c>
      <c r="T61" s="18">
        <v>3666</v>
      </c>
      <c r="U61" s="18">
        <v>0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  <c r="AA61" s="18">
        <v>0</v>
      </c>
    </row>
    <row r="62" spans="1:27" ht="33.75" outlineLevel="1">
      <c r="A62" s="10" t="s">
        <v>34</v>
      </c>
      <c r="B62" s="13" t="s">
        <v>35</v>
      </c>
      <c r="C62" s="10" t="s">
        <v>87</v>
      </c>
      <c r="D62" s="10" t="s">
        <v>88</v>
      </c>
      <c r="E62" s="10" t="s">
        <v>89</v>
      </c>
      <c r="F62" s="10" t="s">
        <v>46</v>
      </c>
      <c r="G62" s="10" t="s">
        <v>54</v>
      </c>
      <c r="H62" s="18">
        <v>6900</v>
      </c>
      <c r="I62" s="31">
        <v>6900</v>
      </c>
      <c r="J62" s="31">
        <v>6900</v>
      </c>
      <c r="K62" s="31">
        <v>6900</v>
      </c>
      <c r="L62" s="18">
        <v>0</v>
      </c>
      <c r="M62" s="18">
        <v>0</v>
      </c>
      <c r="N62" s="18">
        <v>0</v>
      </c>
      <c r="O62" s="18">
        <v>558</v>
      </c>
      <c r="P62" s="18">
        <v>-558</v>
      </c>
      <c r="Q62" s="18">
        <v>300</v>
      </c>
      <c r="R62" s="18">
        <v>-300</v>
      </c>
      <c r="S62" s="18">
        <v>1</v>
      </c>
      <c r="T62" s="18">
        <v>559</v>
      </c>
      <c r="U62" s="18">
        <v>558</v>
      </c>
      <c r="V62" s="18">
        <v>558</v>
      </c>
      <c r="W62" s="18">
        <v>265</v>
      </c>
      <c r="X62" s="18">
        <v>0</v>
      </c>
      <c r="Y62" s="18">
        <v>-1941</v>
      </c>
      <c r="Z62" s="18">
        <v>0</v>
      </c>
      <c r="AA62" s="18">
        <v>0</v>
      </c>
    </row>
    <row r="63" spans="1:27" ht="33.75" outlineLevel="1">
      <c r="A63" s="10" t="s">
        <v>34</v>
      </c>
      <c r="B63" s="13" t="s">
        <v>35</v>
      </c>
      <c r="C63" s="10" t="s">
        <v>90</v>
      </c>
      <c r="D63" s="10" t="s">
        <v>63</v>
      </c>
      <c r="E63" s="10" t="s">
        <v>91</v>
      </c>
      <c r="F63" s="10" t="s">
        <v>46</v>
      </c>
      <c r="G63" s="10" t="s">
        <v>54</v>
      </c>
      <c r="H63" s="18">
        <v>9394</v>
      </c>
      <c r="I63" s="31">
        <v>9394</v>
      </c>
      <c r="J63" s="31">
        <v>9394</v>
      </c>
      <c r="K63" s="31">
        <v>9394</v>
      </c>
      <c r="L63" s="18">
        <v>0</v>
      </c>
      <c r="M63" s="18">
        <v>0</v>
      </c>
      <c r="N63" s="18">
        <v>0</v>
      </c>
      <c r="O63" s="18">
        <v>783</v>
      </c>
      <c r="P63" s="18">
        <v>-772</v>
      </c>
      <c r="Q63" s="18">
        <v>783</v>
      </c>
      <c r="R63" s="18">
        <v>0</v>
      </c>
      <c r="S63" s="18">
        <v>783</v>
      </c>
      <c r="T63" s="18">
        <v>-1577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18">
        <v>0</v>
      </c>
    </row>
    <row r="64" spans="1:27" ht="33.75" outlineLevel="1">
      <c r="A64" s="10" t="s">
        <v>34</v>
      </c>
      <c r="B64" s="13" t="s">
        <v>35</v>
      </c>
      <c r="C64" s="10" t="s">
        <v>90</v>
      </c>
      <c r="D64" s="10" t="s">
        <v>71</v>
      </c>
      <c r="E64" s="10" t="s">
        <v>92</v>
      </c>
      <c r="F64" s="10" t="s">
        <v>46</v>
      </c>
      <c r="G64" s="10" t="s">
        <v>52</v>
      </c>
      <c r="H64" s="18">
        <v>105000</v>
      </c>
      <c r="I64" s="31">
        <v>105000</v>
      </c>
      <c r="J64" s="31">
        <v>105000</v>
      </c>
      <c r="K64" s="31">
        <v>105000</v>
      </c>
      <c r="L64" s="18">
        <v>0</v>
      </c>
      <c r="M64" s="18">
        <v>0</v>
      </c>
      <c r="N64" s="18">
        <v>0</v>
      </c>
      <c r="O64" s="18">
        <v>0</v>
      </c>
      <c r="P64" s="18">
        <v>0</v>
      </c>
      <c r="Q64" s="18">
        <v>0</v>
      </c>
      <c r="R64" s="18">
        <v>0</v>
      </c>
      <c r="S64" s="18">
        <v>0</v>
      </c>
      <c r="T64" s="18">
        <v>0</v>
      </c>
      <c r="U64" s="18">
        <v>105000</v>
      </c>
      <c r="V64" s="18">
        <v>0</v>
      </c>
      <c r="W64" s="18">
        <v>0</v>
      </c>
      <c r="X64" s="18">
        <v>0</v>
      </c>
      <c r="Y64" s="18">
        <v>0</v>
      </c>
      <c r="Z64" s="18">
        <v>-105000</v>
      </c>
      <c r="AA64" s="18">
        <v>0</v>
      </c>
    </row>
    <row r="65" spans="1:27" ht="33.75" outlineLevel="1">
      <c r="A65" s="10" t="s">
        <v>34</v>
      </c>
      <c r="B65" s="13" t="s">
        <v>35</v>
      </c>
      <c r="C65" s="10" t="s">
        <v>90</v>
      </c>
      <c r="D65" s="10" t="s">
        <v>71</v>
      </c>
      <c r="E65" s="10" t="s">
        <v>93</v>
      </c>
      <c r="F65" s="10" t="s">
        <v>46</v>
      </c>
      <c r="G65" s="10" t="s">
        <v>52</v>
      </c>
      <c r="H65" s="18">
        <v>966000</v>
      </c>
      <c r="I65" s="31">
        <v>966000</v>
      </c>
      <c r="J65" s="31">
        <v>966000</v>
      </c>
      <c r="K65" s="31">
        <v>966000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8">
        <v>0</v>
      </c>
      <c r="S65" s="18">
        <v>0</v>
      </c>
      <c r="T65" s="18">
        <v>0</v>
      </c>
      <c r="U65" s="18">
        <v>0</v>
      </c>
      <c r="V65" s="18">
        <v>0</v>
      </c>
      <c r="W65" s="18">
        <v>966000</v>
      </c>
      <c r="X65" s="18">
        <v>0</v>
      </c>
      <c r="Y65" s="18">
        <v>0</v>
      </c>
      <c r="Z65" s="18">
        <v>-966000</v>
      </c>
      <c r="AA65" s="18">
        <v>0</v>
      </c>
    </row>
    <row r="66" spans="1:27">
      <c r="A66" s="11" t="s">
        <v>34</v>
      </c>
      <c r="B66" s="14" t="s">
        <v>94</v>
      </c>
      <c r="C66" s="16"/>
      <c r="D66" s="16"/>
      <c r="E66" s="16"/>
      <c r="F66" s="16"/>
      <c r="G66" s="16"/>
      <c r="H66" s="19">
        <v>563869.05000000005</v>
      </c>
      <c r="I66" s="32">
        <v>563869.05000000005</v>
      </c>
      <c r="J66" s="32">
        <v>563868.93000000005</v>
      </c>
      <c r="K66" s="32">
        <v>563868.93000000005</v>
      </c>
      <c r="L66" s="19">
        <v>0</v>
      </c>
      <c r="M66" s="19">
        <v>0</v>
      </c>
      <c r="N66" s="19">
        <v>0</v>
      </c>
      <c r="O66" s="19">
        <v>18180</v>
      </c>
      <c r="P66" s="19">
        <v>-7550</v>
      </c>
      <c r="Q66" s="19">
        <v>25950</v>
      </c>
      <c r="R66" s="19">
        <v>150</v>
      </c>
      <c r="S66" s="19">
        <v>0</v>
      </c>
      <c r="T66" s="19">
        <v>0</v>
      </c>
      <c r="U66" s="19">
        <v>41660</v>
      </c>
      <c r="V66" s="19">
        <v>-5740</v>
      </c>
      <c r="W66" s="19">
        <v>-30682</v>
      </c>
      <c r="X66" s="19">
        <v>-16559</v>
      </c>
      <c r="Y66" s="19">
        <v>23051.05</v>
      </c>
      <c r="Z66" s="19">
        <v>-48459.93</v>
      </c>
      <c r="AA66" s="19">
        <v>0.12</v>
      </c>
    </row>
    <row r="67" spans="1:27" outlineLevel="1">
      <c r="A67" s="10" t="s">
        <v>34</v>
      </c>
      <c r="B67" s="13" t="s">
        <v>94</v>
      </c>
      <c r="C67" s="10" t="s">
        <v>36</v>
      </c>
      <c r="D67" s="10" t="s">
        <v>95</v>
      </c>
      <c r="E67" s="10" t="s">
        <v>96</v>
      </c>
      <c r="F67" s="10" t="s">
        <v>39</v>
      </c>
      <c r="G67" s="10" t="s">
        <v>40</v>
      </c>
      <c r="H67" s="18">
        <v>433079.05</v>
      </c>
      <c r="I67" s="31">
        <v>433079.05</v>
      </c>
      <c r="J67" s="31">
        <v>433079.05</v>
      </c>
      <c r="K67" s="31">
        <v>433079.05</v>
      </c>
      <c r="L67" s="18">
        <v>0</v>
      </c>
      <c r="M67" s="18">
        <v>0</v>
      </c>
      <c r="N67" s="18">
        <v>0</v>
      </c>
      <c r="O67" s="18">
        <v>18180</v>
      </c>
      <c r="P67" s="18">
        <v>-7620</v>
      </c>
      <c r="Q67" s="18">
        <v>17980</v>
      </c>
      <c r="R67" s="18">
        <v>80</v>
      </c>
      <c r="S67" s="18">
        <v>0</v>
      </c>
      <c r="T67" s="18">
        <v>0</v>
      </c>
      <c r="U67" s="18">
        <v>42200</v>
      </c>
      <c r="V67" s="18">
        <v>-22684</v>
      </c>
      <c r="W67" s="18">
        <v>-21232</v>
      </c>
      <c r="X67" s="18">
        <v>-2436</v>
      </c>
      <c r="Y67" s="18">
        <v>23851.05</v>
      </c>
      <c r="Z67" s="18">
        <v>-48319.05</v>
      </c>
      <c r="AA67" s="18">
        <v>0</v>
      </c>
    </row>
    <row r="68" spans="1:27" outlineLevel="1">
      <c r="A68" s="10" t="s">
        <v>34</v>
      </c>
      <c r="B68" s="13" t="s">
        <v>94</v>
      </c>
      <c r="C68" s="10" t="s">
        <v>36</v>
      </c>
      <c r="D68" s="10" t="s">
        <v>95</v>
      </c>
      <c r="E68" s="10" t="s">
        <v>96</v>
      </c>
      <c r="F68" s="10" t="s">
        <v>39</v>
      </c>
      <c r="G68" s="10" t="s">
        <v>41</v>
      </c>
      <c r="H68" s="18">
        <v>130790</v>
      </c>
      <c r="I68" s="31">
        <v>130790</v>
      </c>
      <c r="J68" s="31">
        <v>130789.88</v>
      </c>
      <c r="K68" s="31">
        <v>130789.88</v>
      </c>
      <c r="L68" s="18">
        <v>0</v>
      </c>
      <c r="M68" s="18">
        <v>0</v>
      </c>
      <c r="N68" s="18">
        <v>0</v>
      </c>
      <c r="O68" s="18">
        <v>0</v>
      </c>
      <c r="P68" s="18">
        <v>70</v>
      </c>
      <c r="Q68" s="18">
        <v>7970</v>
      </c>
      <c r="R68" s="18">
        <v>70</v>
      </c>
      <c r="S68" s="18">
        <v>0</v>
      </c>
      <c r="T68" s="18">
        <v>0</v>
      </c>
      <c r="U68" s="18">
        <v>-540</v>
      </c>
      <c r="V68" s="18">
        <v>16944</v>
      </c>
      <c r="W68" s="18">
        <v>-9450</v>
      </c>
      <c r="X68" s="18">
        <v>-14123</v>
      </c>
      <c r="Y68" s="18">
        <v>-800</v>
      </c>
      <c r="Z68" s="18">
        <v>-140.88</v>
      </c>
      <c r="AA68" s="18">
        <v>0.12</v>
      </c>
    </row>
    <row r="69" spans="1:27">
      <c r="A69" s="11" t="s">
        <v>34</v>
      </c>
      <c r="B69" s="14" t="s">
        <v>97</v>
      </c>
      <c r="C69" s="16"/>
      <c r="D69" s="16"/>
      <c r="E69" s="16"/>
      <c r="F69" s="16"/>
      <c r="G69" s="16"/>
      <c r="H69" s="19">
        <v>23168527.399999999</v>
      </c>
      <c r="I69" s="29">
        <v>23168527.399999999</v>
      </c>
      <c r="J69" s="29">
        <v>16051686.130000001</v>
      </c>
      <c r="K69" s="29">
        <v>16051686.130000001</v>
      </c>
      <c r="L69" s="19">
        <v>0</v>
      </c>
      <c r="M69" s="19">
        <v>0</v>
      </c>
      <c r="N69" s="19">
        <v>0</v>
      </c>
      <c r="O69" s="19">
        <v>33308</v>
      </c>
      <c r="P69" s="19">
        <v>-33308</v>
      </c>
      <c r="Q69" s="19">
        <v>1</v>
      </c>
      <c r="R69" s="19">
        <v>79999</v>
      </c>
      <c r="S69" s="19">
        <v>0</v>
      </c>
      <c r="T69" s="19">
        <v>1</v>
      </c>
      <c r="U69" s="19">
        <v>210000</v>
      </c>
      <c r="V69" s="19">
        <v>5050000</v>
      </c>
      <c r="W69" s="19">
        <v>3000001</v>
      </c>
      <c r="X69" s="19">
        <v>-2</v>
      </c>
      <c r="Y69" s="19">
        <v>0</v>
      </c>
      <c r="Z69" s="19">
        <v>-1223158.73</v>
      </c>
      <c r="AA69" s="19">
        <v>7116841.2699999996</v>
      </c>
    </row>
    <row r="70" spans="1:27" outlineLevel="1">
      <c r="A70" s="10" t="s">
        <v>34</v>
      </c>
      <c r="B70" s="13" t="s">
        <v>97</v>
      </c>
      <c r="C70" s="10" t="s">
        <v>36</v>
      </c>
      <c r="D70" s="10" t="s">
        <v>47</v>
      </c>
      <c r="E70" s="10" t="s">
        <v>98</v>
      </c>
      <c r="F70" s="10" t="s">
        <v>99</v>
      </c>
      <c r="G70" s="10" t="s">
        <v>100</v>
      </c>
      <c r="H70" s="18">
        <v>401195</v>
      </c>
      <c r="I70" s="31">
        <v>401195</v>
      </c>
      <c r="J70" s="31">
        <v>401195</v>
      </c>
      <c r="K70" s="31">
        <v>401195</v>
      </c>
      <c r="L70" s="18">
        <v>0</v>
      </c>
      <c r="M70" s="18">
        <v>0</v>
      </c>
      <c r="N70" s="18">
        <v>0</v>
      </c>
      <c r="O70" s="18">
        <v>32892</v>
      </c>
      <c r="P70" s="18">
        <v>-32892</v>
      </c>
      <c r="Q70" s="18">
        <v>0</v>
      </c>
      <c r="R70" s="18">
        <v>0</v>
      </c>
      <c r="S70" s="18">
        <v>0</v>
      </c>
      <c r="T70" s="18">
        <v>0</v>
      </c>
      <c r="U70" s="18">
        <v>0</v>
      </c>
      <c r="V70" s="18">
        <v>1</v>
      </c>
      <c r="W70" s="18">
        <v>1</v>
      </c>
      <c r="X70" s="18">
        <v>-2</v>
      </c>
      <c r="Y70" s="18">
        <v>0</v>
      </c>
      <c r="Z70" s="18">
        <v>0</v>
      </c>
      <c r="AA70" s="18">
        <v>0</v>
      </c>
    </row>
    <row r="71" spans="1:27" outlineLevel="1">
      <c r="A71" s="10" t="s">
        <v>34</v>
      </c>
      <c r="B71" s="13" t="s">
        <v>97</v>
      </c>
      <c r="C71" s="10" t="s">
        <v>36</v>
      </c>
      <c r="D71" s="10" t="s">
        <v>63</v>
      </c>
      <c r="E71" s="10" t="s">
        <v>101</v>
      </c>
      <c r="F71" s="10" t="s">
        <v>99</v>
      </c>
      <c r="G71" s="10" t="s">
        <v>100</v>
      </c>
      <c r="H71" s="18">
        <v>5000</v>
      </c>
      <c r="I71" s="31">
        <v>5000</v>
      </c>
      <c r="J71" s="31">
        <v>5000</v>
      </c>
      <c r="K71" s="31">
        <v>5000</v>
      </c>
      <c r="L71" s="18">
        <v>0</v>
      </c>
      <c r="M71" s="18">
        <v>0</v>
      </c>
      <c r="N71" s="18">
        <v>0</v>
      </c>
      <c r="O71" s="18">
        <v>416</v>
      </c>
      <c r="P71" s="18">
        <v>-416</v>
      </c>
      <c r="Q71" s="18">
        <v>1</v>
      </c>
      <c r="R71" s="18">
        <v>-1</v>
      </c>
      <c r="S71" s="18">
        <v>0</v>
      </c>
      <c r="T71" s="18">
        <v>1</v>
      </c>
      <c r="U71" s="18">
        <v>0</v>
      </c>
      <c r="V71" s="18">
        <v>-1</v>
      </c>
      <c r="W71" s="18">
        <v>0</v>
      </c>
      <c r="X71" s="18">
        <v>0</v>
      </c>
      <c r="Y71" s="18">
        <v>0</v>
      </c>
      <c r="Z71" s="18">
        <v>0</v>
      </c>
      <c r="AA71" s="18">
        <v>0</v>
      </c>
    </row>
    <row r="72" spans="1:27" outlineLevel="1">
      <c r="A72" s="10" t="s">
        <v>34</v>
      </c>
      <c r="B72" s="13" t="s">
        <v>97</v>
      </c>
      <c r="C72" s="10" t="s">
        <v>36</v>
      </c>
      <c r="D72" s="10" t="s">
        <v>102</v>
      </c>
      <c r="E72" s="10" t="s">
        <v>103</v>
      </c>
      <c r="F72" s="10" t="s">
        <v>99</v>
      </c>
      <c r="G72" s="10" t="s">
        <v>100</v>
      </c>
      <c r="H72" s="18">
        <v>118966</v>
      </c>
      <c r="I72" s="31">
        <v>118966</v>
      </c>
      <c r="J72" s="31">
        <v>118966</v>
      </c>
      <c r="K72" s="31">
        <v>118966</v>
      </c>
      <c r="L72" s="18">
        <v>0</v>
      </c>
      <c r="M72" s="18">
        <v>0</v>
      </c>
      <c r="N72" s="18">
        <v>0</v>
      </c>
      <c r="O72" s="18">
        <v>0</v>
      </c>
      <c r="P72" s="18">
        <v>0</v>
      </c>
      <c r="Q72" s="18">
        <v>0</v>
      </c>
      <c r="R72" s="18">
        <v>80000</v>
      </c>
      <c r="S72" s="18">
        <v>0</v>
      </c>
      <c r="T72" s="18">
        <v>0</v>
      </c>
      <c r="U72" s="18">
        <v>210000</v>
      </c>
      <c r="V72" s="18">
        <v>0</v>
      </c>
      <c r="W72" s="18">
        <v>-100000</v>
      </c>
      <c r="X72" s="18">
        <v>0</v>
      </c>
      <c r="Y72" s="18">
        <v>0</v>
      </c>
      <c r="Z72" s="18">
        <v>-190000</v>
      </c>
      <c r="AA72" s="18">
        <v>0</v>
      </c>
    </row>
    <row r="73" spans="1:27" outlineLevel="1">
      <c r="A73" s="10" t="s">
        <v>34</v>
      </c>
      <c r="B73" s="13" t="s">
        <v>97</v>
      </c>
      <c r="C73" s="10" t="s">
        <v>36</v>
      </c>
      <c r="D73" s="10" t="s">
        <v>104</v>
      </c>
      <c r="E73" s="10" t="s">
        <v>103</v>
      </c>
      <c r="F73" s="10" t="s">
        <v>99</v>
      </c>
      <c r="G73" s="10" t="s">
        <v>100</v>
      </c>
      <c r="H73" s="18">
        <v>50000</v>
      </c>
      <c r="I73" s="31">
        <v>50000</v>
      </c>
      <c r="J73" s="31">
        <v>50000</v>
      </c>
      <c r="K73" s="31">
        <v>50000</v>
      </c>
      <c r="L73" s="18">
        <v>0</v>
      </c>
      <c r="M73" s="18">
        <v>0</v>
      </c>
      <c r="N73" s="18">
        <v>0</v>
      </c>
      <c r="O73" s="18">
        <v>0</v>
      </c>
      <c r="P73" s="18">
        <v>0</v>
      </c>
      <c r="Q73" s="18">
        <v>0</v>
      </c>
      <c r="R73" s="18">
        <v>0</v>
      </c>
      <c r="S73" s="18">
        <v>0</v>
      </c>
      <c r="T73" s="18">
        <v>0</v>
      </c>
      <c r="U73" s="18">
        <v>0</v>
      </c>
      <c r="V73" s="18">
        <v>50000</v>
      </c>
      <c r="W73" s="18">
        <v>0</v>
      </c>
      <c r="X73" s="18">
        <v>0</v>
      </c>
      <c r="Y73" s="18">
        <v>0</v>
      </c>
      <c r="Z73" s="18">
        <v>-50000</v>
      </c>
      <c r="AA73" s="18">
        <v>0</v>
      </c>
    </row>
    <row r="74" spans="1:27" outlineLevel="1">
      <c r="A74" s="10" t="s">
        <v>34</v>
      </c>
      <c r="B74" s="13" t="s">
        <v>97</v>
      </c>
      <c r="C74" s="10" t="s">
        <v>90</v>
      </c>
      <c r="D74" s="10" t="s">
        <v>104</v>
      </c>
      <c r="E74" s="10" t="s">
        <v>105</v>
      </c>
      <c r="F74" s="10" t="s">
        <v>99</v>
      </c>
      <c r="G74" s="10" t="s">
        <v>100</v>
      </c>
      <c r="H74" s="18">
        <v>22593366.399999999</v>
      </c>
      <c r="I74" s="31">
        <v>22593366.399999999</v>
      </c>
      <c r="J74" s="31">
        <v>15476525.130000001</v>
      </c>
      <c r="K74" s="31">
        <v>15476525.130000001</v>
      </c>
      <c r="L74" s="18">
        <v>0</v>
      </c>
      <c r="M74" s="18">
        <v>0</v>
      </c>
      <c r="N74" s="18">
        <v>0</v>
      </c>
      <c r="O74" s="18">
        <v>0</v>
      </c>
      <c r="P74" s="18">
        <v>0</v>
      </c>
      <c r="Q74" s="18">
        <v>0</v>
      </c>
      <c r="R74" s="18">
        <v>0</v>
      </c>
      <c r="S74" s="18">
        <v>0</v>
      </c>
      <c r="T74" s="18">
        <v>0</v>
      </c>
      <c r="U74" s="18">
        <v>0</v>
      </c>
      <c r="V74" s="18">
        <v>5000000</v>
      </c>
      <c r="W74" s="18">
        <v>3100000</v>
      </c>
      <c r="X74" s="18">
        <v>0</v>
      </c>
      <c r="Y74" s="18">
        <v>0</v>
      </c>
      <c r="Z74" s="18">
        <v>-983158.73</v>
      </c>
      <c r="AA74" s="18">
        <v>7116841.2699999996</v>
      </c>
    </row>
    <row r="75" spans="1:27">
      <c r="A75" s="12" t="s">
        <v>106</v>
      </c>
      <c r="B75" s="15"/>
      <c r="C75" s="17"/>
      <c r="D75" s="17"/>
      <c r="E75" s="17"/>
      <c r="F75" s="17"/>
      <c r="G75" s="17"/>
      <c r="H75" s="20">
        <v>28949250.690000001</v>
      </c>
      <c r="I75" s="30">
        <v>28949250.690000001</v>
      </c>
      <c r="J75" s="30">
        <v>21774567.48</v>
      </c>
      <c r="K75" s="30">
        <v>21774567.48</v>
      </c>
      <c r="L75" s="20">
        <v>-47171.17</v>
      </c>
      <c r="M75" s="20">
        <v>0</v>
      </c>
      <c r="N75" s="20">
        <v>0</v>
      </c>
      <c r="O75" s="20">
        <v>141436</v>
      </c>
      <c r="P75" s="20">
        <v>93035</v>
      </c>
      <c r="Q75" s="20">
        <v>194956.61</v>
      </c>
      <c r="R75" s="20">
        <v>178415.1</v>
      </c>
      <c r="S75" s="20">
        <v>-19017</v>
      </c>
      <c r="T75" s="20">
        <v>-14424.98</v>
      </c>
      <c r="U75" s="20">
        <v>480226.66</v>
      </c>
      <c r="V75" s="20">
        <v>5022230.8099999996</v>
      </c>
      <c r="W75" s="20">
        <v>3932653.56</v>
      </c>
      <c r="X75" s="20">
        <v>-226759.78</v>
      </c>
      <c r="Y75" s="20">
        <v>-49438.63</v>
      </c>
      <c r="Z75" s="20">
        <v>-2558630.14</v>
      </c>
      <c r="AA75" s="20">
        <v>7174683.21</v>
      </c>
    </row>
    <row r="76" spans="1:27" ht="29.25" customHeight="1">
      <c r="A76" s="1"/>
      <c r="I76" s="21"/>
      <c r="K76" s="21"/>
    </row>
    <row r="77" spans="1:27" ht="18.75" customHeight="1">
      <c r="A77" s="1"/>
      <c r="I77" s="24" t="s">
        <v>108</v>
      </c>
      <c r="J77" s="23" t="s">
        <v>109</v>
      </c>
      <c r="K77" s="21"/>
    </row>
    <row r="78" spans="1:27" ht="12.75" customHeight="1">
      <c r="I78" s="25">
        <v>211</v>
      </c>
      <c r="J78" s="22">
        <f>K13+K19+K21+K34+K51+K58+K67</f>
        <v>1993878.67</v>
      </c>
    </row>
    <row r="79" spans="1:27" ht="12.75" customHeight="1">
      <c r="I79" s="25">
        <v>212</v>
      </c>
      <c r="J79" s="22">
        <f>K15</f>
        <v>32500</v>
      </c>
    </row>
    <row r="80" spans="1:27" ht="12.75" customHeight="1">
      <c r="I80" s="25">
        <v>213</v>
      </c>
      <c r="J80" s="22">
        <f>K14+K20+K22+K35+K52+K59+K68</f>
        <v>603081.51</v>
      </c>
    </row>
    <row r="81" spans="9:12" ht="12.75" customHeight="1">
      <c r="I81" s="25">
        <v>221</v>
      </c>
      <c r="J81" s="22">
        <f>K23+K60</f>
        <v>60399.7</v>
      </c>
      <c r="K81" s="21"/>
      <c r="L81" s="21"/>
    </row>
    <row r="82" spans="9:12" ht="12.75" customHeight="1">
      <c r="I82" s="25">
        <v>222</v>
      </c>
      <c r="J82" s="22">
        <f>K16+K41</f>
        <v>15334.9</v>
      </c>
    </row>
    <row r="83" spans="9:12" ht="12.75" customHeight="1">
      <c r="I83" s="25">
        <v>223</v>
      </c>
      <c r="J83" s="22">
        <f>K25+K47</f>
        <v>672695.20000000007</v>
      </c>
      <c r="K83" s="21"/>
      <c r="L83" s="21"/>
    </row>
    <row r="84" spans="9:12" ht="12.75" customHeight="1">
      <c r="I84" s="25">
        <v>225</v>
      </c>
      <c r="J84" s="22">
        <f>K26+K38+K40+K42+K43+K44+K45+K48+K49+K53+K64+K65</f>
        <v>1601812.8900000001</v>
      </c>
      <c r="K84" s="21"/>
    </row>
    <row r="85" spans="9:12" ht="12.75" customHeight="1">
      <c r="I85" s="25">
        <v>226</v>
      </c>
      <c r="J85" s="22">
        <f>K17+K27+K39+K54</f>
        <v>237332.62</v>
      </c>
    </row>
    <row r="86" spans="9:12" ht="12.75" customHeight="1">
      <c r="I86" s="25">
        <v>251</v>
      </c>
      <c r="J86" s="22">
        <f>K70+K71+K72+K73+K74</f>
        <v>16051686.130000001</v>
      </c>
    </row>
    <row r="87" spans="9:12" ht="12.75" customHeight="1">
      <c r="I87" s="25">
        <v>263</v>
      </c>
      <c r="J87" s="22">
        <f>K57</f>
        <v>50463.51</v>
      </c>
    </row>
    <row r="88" spans="9:12" ht="12.75" customHeight="1">
      <c r="I88" s="25">
        <v>290</v>
      </c>
      <c r="J88" s="22">
        <f>K46+K37+K31+K30</f>
        <v>238046.75</v>
      </c>
    </row>
    <row r="89" spans="9:12" ht="12.75" customHeight="1">
      <c r="I89" s="25">
        <v>310</v>
      </c>
      <c r="J89" s="22">
        <f>K28+K55</f>
        <v>26137</v>
      </c>
    </row>
    <row r="90" spans="9:12" ht="12.75" customHeight="1">
      <c r="I90" s="25">
        <v>340</v>
      </c>
      <c r="J90" s="22">
        <f>K29+K36+K56+K62+K63+K33</f>
        <v>191198.6</v>
      </c>
    </row>
    <row r="91" spans="9:12" ht="12.75" customHeight="1">
      <c r="I91" s="23" t="s">
        <v>107</v>
      </c>
      <c r="J91" s="24">
        <f>SUM(J78:J90)</f>
        <v>21774567.480000004</v>
      </c>
    </row>
  </sheetData>
  <mergeCells count="5">
    <mergeCell ref="A1:F1"/>
    <mergeCell ref="A6:H6"/>
    <mergeCell ref="A7:G7"/>
    <mergeCell ref="A8:G8"/>
    <mergeCell ref="A9:G9"/>
  </mergeCells>
  <pageMargins left="0.74803149606299213" right="0.35433070866141736" top="0.39370078740157483" bottom="0.19685039370078741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Бюджет!FIO</vt:lpstr>
      <vt:lpstr>Бюджет!SIGN</vt:lpstr>
    </vt:vector>
  </TitlesOfParts>
  <Company>BSS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Аня</cp:lastModifiedBy>
  <cp:lastPrinted>2016-01-19T07:07:14Z</cp:lastPrinted>
  <dcterms:created xsi:type="dcterms:W3CDTF">2002-03-11T10:22:12Z</dcterms:created>
  <dcterms:modified xsi:type="dcterms:W3CDTF">2016-04-19T09:59:03Z</dcterms:modified>
</cp:coreProperties>
</file>